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"/>
    </mc:Choice>
  </mc:AlternateContent>
  <xr:revisionPtr revIDLastSave="0" documentId="8_{96C03437-8C06-4D08-88A2-2AA4EFC590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9" i="2" l="1"/>
  <c r="T52" i="2" s="1"/>
  <c r="T54" i="2" s="1"/>
  <c r="T57" i="2" s="1"/>
  <c r="T60" i="2" s="1"/>
  <c r="L49" i="2"/>
  <c r="L52" i="2" s="1"/>
  <c r="L54" i="2" s="1"/>
  <c r="L57" i="2" s="1"/>
  <c r="L60" i="2" s="1"/>
  <c r="AA48" i="2"/>
  <c r="Z48" i="2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W33" i="2"/>
  <c r="V33" i="2"/>
  <c r="V49" i="2" s="1"/>
  <c r="V52" i="2" s="1"/>
  <c r="V54" i="2" s="1"/>
  <c r="V57" i="2" s="1"/>
  <c r="V60" i="2" s="1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K33" i="2"/>
  <c r="K49" i="2" s="1"/>
  <c r="K52" i="2" s="1"/>
  <c r="K54" i="2" s="1"/>
  <c r="K57" i="2" s="1"/>
  <c r="K60" i="2" s="1"/>
  <c r="J33" i="2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K60" i="3"/>
  <c r="K49" i="3"/>
  <c r="K52" i="3" s="1"/>
  <c r="K54" i="3" s="1"/>
  <c r="K57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C49" i="3" s="1"/>
  <c r="C52" i="3" s="1"/>
  <c r="C54" i="3" s="1"/>
  <c r="C57" i="3" s="1"/>
  <c r="C60" i="3" s="1"/>
  <c r="J49" i="4"/>
  <c r="J52" i="4" s="1"/>
  <c r="J54" i="4" s="1"/>
  <c r="J57" i="4" s="1"/>
  <c r="J60" i="4" s="1"/>
  <c r="G49" i="4"/>
  <c r="G52" i="4" s="1"/>
  <c r="G54" i="4" s="1"/>
  <c r="G57" i="4" s="1"/>
  <c r="G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Z33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D52" i="5"/>
  <c r="D54" i="5" s="1"/>
  <c r="D57" i="5" s="1"/>
  <c r="D60" i="5" s="1"/>
  <c r="V49" i="5"/>
  <c r="V52" i="5" s="1"/>
  <c r="V54" i="5" s="1"/>
  <c r="V57" i="5" s="1"/>
  <c r="V60" i="5" s="1"/>
  <c r="H49" i="5"/>
  <c r="H52" i="5" s="1"/>
  <c r="H54" i="5" s="1"/>
  <c r="H57" i="5" s="1"/>
  <c r="H60" i="5" s="1"/>
  <c r="E49" i="5"/>
  <c r="E52" i="5" s="1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C33" i="5"/>
  <c r="G52" i="6"/>
  <c r="G54" i="6" s="1"/>
  <c r="G57" i="6" s="1"/>
  <c r="G60" i="6" s="1"/>
  <c r="X49" i="6"/>
  <c r="X52" i="6" s="1"/>
  <c r="W49" i="6"/>
  <c r="W52" i="6" s="1"/>
  <c r="W54" i="6" s="1"/>
  <c r="W57" i="6" s="1"/>
  <c r="W60" i="6" s="1"/>
  <c r="E49" i="6"/>
  <c r="E52" i="6" s="1"/>
  <c r="E54" i="6" s="1"/>
  <c r="E57" i="6" s="1"/>
  <c r="E60" i="6" s="1"/>
  <c r="AA48" i="6"/>
  <c r="Y48" i="6"/>
  <c r="Y49" i="6" s="1"/>
  <c r="Y52" i="6" s="1"/>
  <c r="Y54" i="6" s="1"/>
  <c r="Y57" i="6" s="1"/>
  <c r="Y60" i="6" s="1"/>
  <c r="X48" i="6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J49" i="6" s="1"/>
  <c r="J52" i="6" s="1"/>
  <c r="J54" i="6" s="1"/>
  <c r="J57" i="6" s="1"/>
  <c r="J60" i="6" s="1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Z33" i="6"/>
  <c r="Y33" i="6"/>
  <c r="X33" i="6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W49" i="7"/>
  <c r="W52" i="7" s="1"/>
  <c r="W54" i="7" s="1"/>
  <c r="W57" i="7" s="1"/>
  <c r="W60" i="7" s="1"/>
  <c r="V49" i="7"/>
  <c r="V52" i="7" s="1"/>
  <c r="V54" i="7" s="1"/>
  <c r="V57" i="7" s="1"/>
  <c r="V60" i="7" s="1"/>
  <c r="M49" i="7"/>
  <c r="M52" i="7" s="1"/>
  <c r="M54" i="7" s="1"/>
  <c r="M57" i="7" s="1"/>
  <c r="M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W33" i="7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H52" i="8"/>
  <c r="H54" i="8" s="1"/>
  <c r="H57" i="8" s="1"/>
  <c r="H60" i="8" s="1"/>
  <c r="Y49" i="8"/>
  <c r="Y52" i="8" s="1"/>
  <c r="Y54" i="8" s="1"/>
  <c r="Y57" i="8" s="1"/>
  <c r="Y60" i="8" s="1"/>
  <c r="M49" i="8"/>
  <c r="M52" i="8" s="1"/>
  <c r="M54" i="8" s="1"/>
  <c r="M57" i="8" s="1"/>
  <c r="M60" i="8" s="1"/>
  <c r="F49" i="8"/>
  <c r="F52" i="8" s="1"/>
  <c r="F54" i="8" s="1"/>
  <c r="F57" i="8" s="1"/>
  <c r="F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C52" i="9"/>
  <c r="C54" i="9" s="1"/>
  <c r="C57" i="9" s="1"/>
  <c r="C60" i="9" s="1"/>
  <c r="S49" i="9"/>
  <c r="S52" i="9" s="1"/>
  <c r="S54" i="9" s="1"/>
  <c r="S57" i="9" s="1"/>
  <c r="S60" i="9" s="1"/>
  <c r="Q49" i="9"/>
  <c r="Q52" i="9" s="1"/>
  <c r="Q54" i="9" s="1"/>
  <c r="Q57" i="9" s="1"/>
  <c r="Q60" i="9" s="1"/>
  <c r="AA48" i="9"/>
  <c r="Y48" i="9"/>
  <c r="Z48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F60" i="10"/>
  <c r="O57" i="10"/>
  <c r="O60" i="10" s="1"/>
  <c r="Q49" i="10"/>
  <c r="Q52" i="10" s="1"/>
  <c r="Q54" i="10" s="1"/>
  <c r="Q57" i="10" s="1"/>
  <c r="Q60" i="10" s="1"/>
  <c r="AA48" i="10"/>
  <c r="Z48" i="10"/>
  <c r="Y48" i="10"/>
  <c r="Y49" i="10" s="1"/>
  <c r="X48" i="10"/>
  <c r="W48" i="10"/>
  <c r="V48" i="10"/>
  <c r="U48" i="10"/>
  <c r="T48" i="10"/>
  <c r="S48" i="10"/>
  <c r="R48" i="10"/>
  <c r="R49" i="10" s="1"/>
  <c r="R52" i="10" s="1"/>
  <c r="R54" i="10" s="1"/>
  <c r="R57" i="10" s="1"/>
  <c r="R60" i="10" s="1"/>
  <c r="Q48" i="10"/>
  <c r="P48" i="10"/>
  <c r="O48" i="10"/>
  <c r="N48" i="10"/>
  <c r="M48" i="10"/>
  <c r="L48" i="10"/>
  <c r="K48" i="10"/>
  <c r="J48" i="10"/>
  <c r="J49" i="10" s="1"/>
  <c r="J52" i="10" s="1"/>
  <c r="J54" i="10" s="1"/>
  <c r="J57" i="10" s="1"/>
  <c r="J60" i="10" s="1"/>
  <c r="I48" i="10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AA33" i="10"/>
  <c r="Z33" i="10"/>
  <c r="Y33" i="10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Q33" i="10"/>
  <c r="P33" i="10"/>
  <c r="O33" i="10"/>
  <c r="O49" i="10" s="1"/>
  <c r="O52" i="10" s="1"/>
  <c r="O54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K49" i="10" s="1"/>
  <c r="K52" i="10" s="1"/>
  <c r="K54" i="10" s="1"/>
  <c r="K57" i="10" s="1"/>
  <c r="K60" i="10" s="1"/>
  <c r="J33" i="10"/>
  <c r="I33" i="10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M60" i="11"/>
  <c r="J49" i="11"/>
  <c r="J52" i="11" s="1"/>
  <c r="J54" i="11" s="1"/>
  <c r="J57" i="11" s="1"/>
  <c r="J60" i="11" s="1"/>
  <c r="AA48" i="11"/>
  <c r="Z48" i="11"/>
  <c r="Y48" i="11"/>
  <c r="Y49" i="11" s="1"/>
  <c r="Y52" i="11" s="1"/>
  <c r="Y54" i="11" s="1"/>
  <c r="Y57" i="11" s="1"/>
  <c r="Y60" i="11" s="1"/>
  <c r="X48" i="1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N49" i="11" s="1"/>
  <c r="N52" i="11" s="1"/>
  <c r="N54" i="11" s="1"/>
  <c r="N57" i="11" s="1"/>
  <c r="N60" i="11" s="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N33" i="11"/>
  <c r="M33" i="11"/>
  <c r="M49" i="11" s="1"/>
  <c r="M52" i="11" s="1"/>
  <c r="M54" i="11" s="1"/>
  <c r="M57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C54" i="12"/>
  <c r="C57" i="12" s="1"/>
  <c r="C60" i="12" s="1"/>
  <c r="V52" i="12"/>
  <c r="V54" i="12" s="1"/>
  <c r="V57" i="12" s="1"/>
  <c r="V60" i="12" s="1"/>
  <c r="P49" i="12"/>
  <c r="P52" i="12" s="1"/>
  <c r="P54" i="12" s="1"/>
  <c r="P57" i="12" s="1"/>
  <c r="P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V49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G52" i="13"/>
  <c r="G54" i="13" s="1"/>
  <c r="G57" i="13" s="1"/>
  <c r="G60" i="13" s="1"/>
  <c r="H49" i="13"/>
  <c r="H52" i="13" s="1"/>
  <c r="H54" i="13" s="1"/>
  <c r="H57" i="13" s="1"/>
  <c r="H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I33" i="13"/>
  <c r="H33" i="13"/>
  <c r="G33" i="13"/>
  <c r="G49" i="13" s="1"/>
  <c r="F33" i="13"/>
  <c r="F49" i="13" s="1"/>
  <c r="F52" i="13" s="1"/>
  <c r="F54" i="13" s="1"/>
  <c r="F57" i="13" s="1"/>
  <c r="F60" i="13" s="1"/>
  <c r="E33" i="13"/>
  <c r="D33" i="13"/>
  <c r="C33" i="13"/>
  <c r="C49" i="13" s="1"/>
  <c r="C52" i="13" s="1"/>
  <c r="C54" i="13" s="1"/>
  <c r="C57" i="13" s="1"/>
  <c r="C60" i="13" s="1"/>
  <c r="V52" i="14"/>
  <c r="V54" i="14" s="1"/>
  <c r="V57" i="14" s="1"/>
  <c r="V60" i="14" s="1"/>
  <c r="F52" i="14"/>
  <c r="F54" i="14" s="1"/>
  <c r="F57" i="14" s="1"/>
  <c r="F60" i="14" s="1"/>
  <c r="G49" i="14"/>
  <c r="G52" i="14" s="1"/>
  <c r="G54" i="14" s="1"/>
  <c r="G57" i="14" s="1"/>
  <c r="G60" i="14" s="1"/>
  <c r="AA48" i="14"/>
  <c r="Y48" i="14"/>
  <c r="X48" i="14"/>
  <c r="W48" i="14"/>
  <c r="V48" i="14"/>
  <c r="U48" i="14"/>
  <c r="T48" i="14"/>
  <c r="S48" i="14"/>
  <c r="R48" i="14"/>
  <c r="R49" i="14" s="1"/>
  <c r="R52" i="14" s="1"/>
  <c r="R54" i="14" s="1"/>
  <c r="R57" i="14" s="1"/>
  <c r="R60" i="14" s="1"/>
  <c r="Q48" i="14"/>
  <c r="P48" i="14"/>
  <c r="O48" i="14"/>
  <c r="N48" i="14"/>
  <c r="M48" i="14"/>
  <c r="L48" i="14"/>
  <c r="K48" i="14"/>
  <c r="J48" i="14"/>
  <c r="J49" i="14" s="1"/>
  <c r="J52" i="14" s="1"/>
  <c r="J54" i="14" s="1"/>
  <c r="J57" i="14" s="1"/>
  <c r="J60" i="14" s="1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V49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F49" i="15"/>
  <c r="F52" i="15" s="1"/>
  <c r="F54" i="15" s="1"/>
  <c r="F57" i="15" s="1"/>
  <c r="F60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54" i="16"/>
  <c r="AA57" i="16" s="1"/>
  <c r="AA60" i="16" s="1"/>
  <c r="K54" i="16"/>
  <c r="K57" i="16" s="1"/>
  <c r="K60" i="16" s="1"/>
  <c r="V49" i="16"/>
  <c r="V52" i="16" s="1"/>
  <c r="V54" i="16" s="1"/>
  <c r="V57" i="16" s="1"/>
  <c r="V60" i="16" s="1"/>
  <c r="U49" i="16"/>
  <c r="U52" i="16" s="1"/>
  <c r="U54" i="16" s="1"/>
  <c r="U57" i="16" s="1"/>
  <c r="U60" i="16" s="1"/>
  <c r="R49" i="16"/>
  <c r="R52" i="16" s="1"/>
  <c r="R54" i="16" s="1"/>
  <c r="R57" i="16" s="1"/>
  <c r="R60" i="16" s="1"/>
  <c r="E49" i="16"/>
  <c r="E52" i="16" s="1"/>
  <c r="E54" i="16" s="1"/>
  <c r="E57" i="16" s="1"/>
  <c r="E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Y33" i="16"/>
  <c r="Y49" i="16" s="1"/>
  <c r="Y52" i="16" s="1"/>
  <c r="Y54" i="16" s="1"/>
  <c r="Y57" i="16" s="1"/>
  <c r="Y60" i="16" s="1"/>
  <c r="X33" i="16"/>
  <c r="X49" i="16" s="1"/>
  <c r="W33" i="16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Y49" i="17"/>
  <c r="Y52" i="17" s="1"/>
  <c r="Y54" i="17" s="1"/>
  <c r="Y57" i="17" s="1"/>
  <c r="Y60" i="17" s="1"/>
  <c r="O49" i="17"/>
  <c r="O52" i="17" s="1"/>
  <c r="O54" i="17" s="1"/>
  <c r="O57" i="17" s="1"/>
  <c r="O60" i="17" s="1"/>
  <c r="L49" i="17"/>
  <c r="L52" i="17" s="1"/>
  <c r="L54" i="17" s="1"/>
  <c r="L57" i="17" s="1"/>
  <c r="L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L54" i="18"/>
  <c r="L57" i="18" s="1"/>
  <c r="L60" i="18" s="1"/>
  <c r="V49" i="18"/>
  <c r="V52" i="18" s="1"/>
  <c r="V54" i="18" s="1"/>
  <c r="V57" i="18" s="1"/>
  <c r="V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J57" i="19"/>
  <c r="J60" i="19" s="1"/>
  <c r="P49" i="19"/>
  <c r="P52" i="19" s="1"/>
  <c r="P54" i="19" s="1"/>
  <c r="P57" i="19" s="1"/>
  <c r="P60" i="19" s="1"/>
  <c r="H49" i="19"/>
  <c r="H52" i="19" s="1"/>
  <c r="H54" i="19" s="1"/>
  <c r="H57" i="19" s="1"/>
  <c r="H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AA52" i="20"/>
  <c r="AA54" i="20" s="1"/>
  <c r="AA57" i="20" s="1"/>
  <c r="AA60" i="20" s="1"/>
  <c r="O49" i="20"/>
  <c r="O52" i="20" s="1"/>
  <c r="O54" i="20" s="1"/>
  <c r="O57" i="20" s="1"/>
  <c r="O60" i="20" s="1"/>
  <c r="G49" i="20"/>
  <c r="G52" i="20" s="1"/>
  <c r="G54" i="20" s="1"/>
  <c r="G57" i="20" s="1"/>
  <c r="G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Y33" i="20"/>
  <c r="Y49" i="20" s="1"/>
  <c r="Y52" i="20" s="1"/>
  <c r="Y54" i="20" s="1"/>
  <c r="Y57" i="20" s="1"/>
  <c r="Y60" i="20" s="1"/>
  <c r="X33" i="20"/>
  <c r="X49" i="20" s="1"/>
  <c r="W33" i="20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R52" i="21"/>
  <c r="R54" i="21" s="1"/>
  <c r="R57" i="21" s="1"/>
  <c r="R60" i="21" s="1"/>
  <c r="O52" i="21"/>
  <c r="O54" i="21" s="1"/>
  <c r="O57" i="21" s="1"/>
  <c r="O60" i="21" s="1"/>
  <c r="P49" i="21"/>
  <c r="P52" i="21" s="1"/>
  <c r="P54" i="21" s="1"/>
  <c r="P57" i="21" s="1"/>
  <c r="P60" i="21" s="1"/>
  <c r="K49" i="21"/>
  <c r="K52" i="21" s="1"/>
  <c r="K54" i="21" s="1"/>
  <c r="K57" i="21" s="1"/>
  <c r="K60" i="21" s="1"/>
  <c r="F49" i="21"/>
  <c r="F52" i="21" s="1"/>
  <c r="F54" i="21" s="1"/>
  <c r="F57" i="21" s="1"/>
  <c r="F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Q33" i="21"/>
  <c r="Q49" i="21" s="1"/>
  <c r="Q52" i="21" s="1"/>
  <c r="Q54" i="21" s="1"/>
  <c r="Q57" i="21" s="1"/>
  <c r="Q60" i="21" s="1"/>
  <c r="P33" i="21"/>
  <c r="O33" i="21"/>
  <c r="O49" i="21" s="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AA52" i="22"/>
  <c r="AA54" i="22" s="1"/>
  <c r="AA57" i="22" s="1"/>
  <c r="AA60" i="22" s="1"/>
  <c r="R49" i="22"/>
  <c r="R52" i="22" s="1"/>
  <c r="R54" i="22" s="1"/>
  <c r="R57" i="22" s="1"/>
  <c r="R60" i="22" s="1"/>
  <c r="J49" i="22"/>
  <c r="J52" i="22" s="1"/>
  <c r="J54" i="22" s="1"/>
  <c r="J57" i="22" s="1"/>
  <c r="J60" i="22" s="1"/>
  <c r="G49" i="22"/>
  <c r="G52" i="22" s="1"/>
  <c r="G54" i="22" s="1"/>
  <c r="G57" i="22" s="1"/>
  <c r="G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I49" i="23"/>
  <c r="I52" i="23" s="1"/>
  <c r="I54" i="23" s="1"/>
  <c r="I57" i="23" s="1"/>
  <c r="I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U49" i="24"/>
  <c r="U52" i="24" s="1"/>
  <c r="U54" i="24" s="1"/>
  <c r="U57" i="24" s="1"/>
  <c r="U60" i="24" s="1"/>
  <c r="AA48" i="24"/>
  <c r="Y48" i="24"/>
  <c r="X48" i="24"/>
  <c r="X49" i="24" s="1"/>
  <c r="X52" i="24" s="1"/>
  <c r="X54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X52" i="25"/>
  <c r="P52" i="25"/>
  <c r="P54" i="25" s="1"/>
  <c r="P57" i="25" s="1"/>
  <c r="P60" i="25" s="1"/>
  <c r="G49" i="25"/>
  <c r="G52" i="25" s="1"/>
  <c r="G54" i="25" s="1"/>
  <c r="G57" i="25" s="1"/>
  <c r="G60" i="25" s="1"/>
  <c r="AA48" i="25"/>
  <c r="Y48" i="25"/>
  <c r="X48" i="25"/>
  <c r="X49" i="25" s="1"/>
  <c r="Z49" i="25" s="1"/>
  <c r="W48" i="25"/>
  <c r="V48" i="25"/>
  <c r="U48" i="25"/>
  <c r="T48" i="25"/>
  <c r="S48" i="25"/>
  <c r="R48" i="25"/>
  <c r="Q48" i="25"/>
  <c r="P48" i="25"/>
  <c r="P49" i="25" s="1"/>
  <c r="O48" i="25"/>
  <c r="N48" i="25"/>
  <c r="M48" i="25"/>
  <c r="L48" i="25"/>
  <c r="K48" i="25"/>
  <c r="J48" i="25"/>
  <c r="I48" i="25"/>
  <c r="H48" i="25"/>
  <c r="H49" i="25" s="1"/>
  <c r="H52" i="25" s="1"/>
  <c r="H54" i="25" s="1"/>
  <c r="H57" i="25" s="1"/>
  <c r="H60" i="25" s="1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Z33" i="25"/>
  <c r="Y33" i="25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H33" i="25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O52" i="26"/>
  <c r="O54" i="26" s="1"/>
  <c r="O57" i="26" s="1"/>
  <c r="O60" i="26" s="1"/>
  <c r="V49" i="26"/>
  <c r="V52" i="26" s="1"/>
  <c r="V54" i="26" s="1"/>
  <c r="V57" i="26" s="1"/>
  <c r="V60" i="26" s="1"/>
  <c r="AA48" i="26"/>
  <c r="Z48" i="26"/>
  <c r="Y48" i="26"/>
  <c r="X48" i="26"/>
  <c r="W48" i="26"/>
  <c r="W49" i="26" s="1"/>
  <c r="W52" i="26" s="1"/>
  <c r="W54" i="26" s="1"/>
  <c r="W57" i="26" s="1"/>
  <c r="W60" i="26" s="1"/>
  <c r="V48" i="26"/>
  <c r="U48" i="26"/>
  <c r="T48" i="26"/>
  <c r="S48" i="26"/>
  <c r="R48" i="26"/>
  <c r="Q48" i="26"/>
  <c r="P48" i="26"/>
  <c r="O48" i="26"/>
  <c r="O49" i="26" s="1"/>
  <c r="N48" i="26"/>
  <c r="M48" i="26"/>
  <c r="L48" i="26"/>
  <c r="K48" i="26"/>
  <c r="J48" i="26"/>
  <c r="I48" i="26"/>
  <c r="H48" i="26"/>
  <c r="G48" i="26"/>
  <c r="G49" i="26" s="1"/>
  <c r="G52" i="26" s="1"/>
  <c r="G54" i="26" s="1"/>
  <c r="G57" i="26" s="1"/>
  <c r="G60" i="26" s="1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Z33" i="26" s="1"/>
  <c r="W33" i="26"/>
  <c r="V33" i="26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D57" i="27"/>
  <c r="D60" i="27" s="1"/>
  <c r="U49" i="27"/>
  <c r="U52" i="27" s="1"/>
  <c r="U54" i="27" s="1"/>
  <c r="U57" i="27" s="1"/>
  <c r="U60" i="27" s="1"/>
  <c r="P49" i="27"/>
  <c r="P52" i="27" s="1"/>
  <c r="P54" i="27" s="1"/>
  <c r="P57" i="27" s="1"/>
  <c r="P60" i="27" s="1"/>
  <c r="AA48" i="27"/>
  <c r="Y48" i="27"/>
  <c r="X48" i="27"/>
  <c r="W48" i="27"/>
  <c r="V48" i="27"/>
  <c r="V49" i="27" s="1"/>
  <c r="V52" i="27" s="1"/>
  <c r="V54" i="27" s="1"/>
  <c r="V57" i="27" s="1"/>
  <c r="V60" i="27" s="1"/>
  <c r="U48" i="27"/>
  <c r="T48" i="27"/>
  <c r="S48" i="27"/>
  <c r="R48" i="27"/>
  <c r="Q48" i="27"/>
  <c r="P48" i="27"/>
  <c r="O48" i="27"/>
  <c r="N48" i="27"/>
  <c r="N49" i="27" s="1"/>
  <c r="N52" i="27" s="1"/>
  <c r="N54" i="27" s="1"/>
  <c r="N57" i="27" s="1"/>
  <c r="N60" i="27" s="1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Z33" i="27" s="1"/>
  <c r="W33" i="27"/>
  <c r="W49" i="27" s="1"/>
  <c r="W52" i="27" s="1"/>
  <c r="W54" i="27" s="1"/>
  <c r="W57" i="27" s="1"/>
  <c r="W60" i="27" s="1"/>
  <c r="V33" i="27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C33" i="27"/>
  <c r="C49" i="27" s="1"/>
  <c r="C52" i="27" s="1"/>
  <c r="C54" i="27" s="1"/>
  <c r="C57" i="27" s="1"/>
  <c r="C60" i="27" s="1"/>
  <c r="C60" i="28"/>
  <c r="I57" i="28"/>
  <c r="I60" i="28" s="1"/>
  <c r="N52" i="28"/>
  <c r="N54" i="28" s="1"/>
  <c r="N57" i="28" s="1"/>
  <c r="N60" i="28" s="1"/>
  <c r="C52" i="28"/>
  <c r="C54" i="28" s="1"/>
  <c r="C57" i="28" s="1"/>
  <c r="T49" i="28"/>
  <c r="T52" i="28" s="1"/>
  <c r="T54" i="28" s="1"/>
  <c r="T57" i="28" s="1"/>
  <c r="T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V49" i="28" s="1"/>
  <c r="V52" i="28" s="1"/>
  <c r="V54" i="28" s="1"/>
  <c r="V57" i="28" s="1"/>
  <c r="V60" i="28" s="1"/>
  <c r="U33" i="28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N33" i="28"/>
  <c r="N49" i="28" s="1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C49" i="28" s="1"/>
  <c r="R60" i="29"/>
  <c r="Q54" i="29"/>
  <c r="Q57" i="29" s="1"/>
  <c r="Q60" i="29" s="1"/>
  <c r="S49" i="29"/>
  <c r="S52" i="29" s="1"/>
  <c r="S54" i="29" s="1"/>
  <c r="S57" i="29" s="1"/>
  <c r="S60" i="29" s="1"/>
  <c r="E49" i="29"/>
  <c r="E52" i="29" s="1"/>
  <c r="E54" i="29" s="1"/>
  <c r="E57" i="29" s="1"/>
  <c r="E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S33" i="29"/>
  <c r="R33" i="29"/>
  <c r="R49" i="29" s="1"/>
  <c r="R52" i="29" s="1"/>
  <c r="R54" i="29" s="1"/>
  <c r="R57" i="29" s="1"/>
  <c r="Q33" i="29"/>
  <c r="Q49" i="29" s="1"/>
  <c r="Q52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C33" i="29"/>
  <c r="C49" i="29" s="1"/>
  <c r="C52" i="29" s="1"/>
  <c r="C54" i="29" s="1"/>
  <c r="C57" i="29" s="1"/>
  <c r="C60" i="29" s="1"/>
  <c r="I52" i="30"/>
  <c r="I54" i="30" s="1"/>
  <c r="I57" i="30" s="1"/>
  <c r="I60" i="30" s="1"/>
  <c r="V49" i="30"/>
  <c r="V52" i="30" s="1"/>
  <c r="V54" i="30" s="1"/>
  <c r="V57" i="30" s="1"/>
  <c r="V60" i="30" s="1"/>
  <c r="G49" i="30"/>
  <c r="G52" i="30" s="1"/>
  <c r="G54" i="30" s="1"/>
  <c r="G57" i="30" s="1"/>
  <c r="G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H57" i="31"/>
  <c r="H60" i="31" s="1"/>
  <c r="X49" i="31"/>
  <c r="X52" i="31" s="1"/>
  <c r="X54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H49" i="31" s="1"/>
  <c r="H52" i="31" s="1"/>
  <c r="H54" i="31" s="1"/>
  <c r="G48" i="31"/>
  <c r="F48" i="31"/>
  <c r="E48" i="31"/>
  <c r="E49" i="31" s="1"/>
  <c r="E52" i="31" s="1"/>
  <c r="E54" i="31" s="1"/>
  <c r="E57" i="31" s="1"/>
  <c r="E60" i="31" s="1"/>
  <c r="D48" i="31"/>
  <c r="C48" i="31"/>
  <c r="AA33" i="31"/>
  <c r="Y33" i="31"/>
  <c r="X33" i="31"/>
  <c r="Z33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J33" i="31"/>
  <c r="I33" i="3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C33" i="31"/>
  <c r="D49" i="32"/>
  <c r="D52" i="32" s="1"/>
  <c r="D54" i="32" s="1"/>
  <c r="D57" i="32" s="1"/>
  <c r="D60" i="32" s="1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C33" i="32"/>
  <c r="C49" i="32" s="1"/>
  <c r="C52" i="32" s="1"/>
  <c r="C54" i="32" s="1"/>
  <c r="C57" i="32" s="1"/>
  <c r="C60" i="32" s="1"/>
  <c r="T49" i="33"/>
  <c r="T52" i="33" s="1"/>
  <c r="T54" i="33" s="1"/>
  <c r="T57" i="33" s="1"/>
  <c r="T60" i="33" s="1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X49" i="33" s="1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W52" i="34"/>
  <c r="W54" i="34" s="1"/>
  <c r="W57" i="34" s="1"/>
  <c r="W60" i="34" s="1"/>
  <c r="AA48" i="34"/>
  <c r="Y48" i="34"/>
  <c r="X48" i="34"/>
  <c r="W48" i="34"/>
  <c r="V48" i="34"/>
  <c r="U48" i="34"/>
  <c r="T48" i="34"/>
  <c r="S48" i="34"/>
  <c r="R48" i="34"/>
  <c r="Q48" i="34"/>
  <c r="P48" i="34"/>
  <c r="P49" i="34" s="1"/>
  <c r="P52" i="34" s="1"/>
  <c r="P54" i="34" s="1"/>
  <c r="P57" i="34" s="1"/>
  <c r="P60" i="34" s="1"/>
  <c r="O48" i="34"/>
  <c r="N48" i="34"/>
  <c r="M48" i="34"/>
  <c r="L48" i="34"/>
  <c r="K48" i="34"/>
  <c r="J48" i="34"/>
  <c r="I48" i="34"/>
  <c r="H48" i="34"/>
  <c r="H49" i="34" s="1"/>
  <c r="H52" i="34" s="1"/>
  <c r="H54" i="34" s="1"/>
  <c r="H57" i="34" s="1"/>
  <c r="H60" i="34" s="1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X33" i="34"/>
  <c r="X49" i="34" s="1"/>
  <c r="W33" i="34"/>
  <c r="W49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P33" i="34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H33" i="34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M54" i="35"/>
  <c r="M57" i="35" s="1"/>
  <c r="M60" i="35" s="1"/>
  <c r="F52" i="35"/>
  <c r="F54" i="35" s="1"/>
  <c r="F57" i="35" s="1"/>
  <c r="F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Y49" i="36"/>
  <c r="Y52" i="36" s="1"/>
  <c r="Y54" i="36" s="1"/>
  <c r="Y57" i="36" s="1"/>
  <c r="Y60" i="36" s="1"/>
  <c r="N49" i="36"/>
  <c r="N52" i="36" s="1"/>
  <c r="N54" i="36" s="1"/>
  <c r="N57" i="36" s="1"/>
  <c r="N60" i="36" s="1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X33" i="36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N33" i="36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M49" i="37"/>
  <c r="M52" i="37" s="1"/>
  <c r="M54" i="37" s="1"/>
  <c r="M57" i="37" s="1"/>
  <c r="M60" i="37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X33" i="37"/>
  <c r="X49" i="37" s="1"/>
  <c r="X52" i="37" s="1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P33" i="37"/>
  <c r="P49" i="37" s="1"/>
  <c r="P52" i="37" s="1"/>
  <c r="P54" i="37" s="1"/>
  <c r="P57" i="37" s="1"/>
  <c r="P60" i="37" s="1"/>
  <c r="O33" i="37"/>
  <c r="N33" i="37"/>
  <c r="N49" i="37" s="1"/>
  <c r="N52" i="37" s="1"/>
  <c r="N54" i="37" s="1"/>
  <c r="N57" i="37" s="1"/>
  <c r="N60" i="37" s="1"/>
  <c r="M33" i="37"/>
  <c r="L33" i="37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C33" i="37"/>
  <c r="AA49" i="38"/>
  <c r="AA52" i="38" s="1"/>
  <c r="AA54" i="38" s="1"/>
  <c r="AA57" i="38" s="1"/>
  <c r="AA60" i="38" s="1"/>
  <c r="G49" i="38"/>
  <c r="G52" i="38" s="1"/>
  <c r="G54" i="38" s="1"/>
  <c r="G57" i="38" s="1"/>
  <c r="G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Y49" i="38" s="1"/>
  <c r="Y52" i="38" s="1"/>
  <c r="Y54" i="38" s="1"/>
  <c r="Y57" i="38" s="1"/>
  <c r="Y60" i="38" s="1"/>
  <c r="X33" i="38"/>
  <c r="Z33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O33" i="38"/>
  <c r="N33" i="38"/>
  <c r="N49" i="38" s="1"/>
  <c r="N52" i="38" s="1"/>
  <c r="N54" i="38" s="1"/>
  <c r="N57" i="38" s="1"/>
  <c r="N60" i="38" s="1"/>
  <c r="M33" i="38"/>
  <c r="L33" i="38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Z33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E33" i="39"/>
  <c r="E49" i="39" s="1"/>
  <c r="E52" i="39" s="1"/>
  <c r="E54" i="39" s="1"/>
  <c r="E57" i="39" s="1"/>
  <c r="E60" i="39" s="1"/>
  <c r="D33" i="39"/>
  <c r="C33" i="39"/>
  <c r="U49" i="40"/>
  <c r="U52" i="40" s="1"/>
  <c r="U54" i="40" s="1"/>
  <c r="U57" i="40" s="1"/>
  <c r="U60" i="40" s="1"/>
  <c r="E49" i="40"/>
  <c r="E52" i="40" s="1"/>
  <c r="E54" i="40" s="1"/>
  <c r="E57" i="40" s="1"/>
  <c r="E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Y49" i="40" s="1"/>
  <c r="Y52" i="40" s="1"/>
  <c r="Y54" i="40" s="1"/>
  <c r="Y57" i="40" s="1"/>
  <c r="Y60" i="40" s="1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T33" i="40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Q49" i="1"/>
  <c r="Q52" i="1" s="1"/>
  <c r="Q54" i="1" s="1"/>
  <c r="Q57" i="1" s="1"/>
  <c r="Q60" i="1" s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G49" i="39" l="1"/>
  <c r="G52" i="39" s="1"/>
  <c r="G54" i="39" s="1"/>
  <c r="G57" i="39" s="1"/>
  <c r="G60" i="39" s="1"/>
  <c r="AA49" i="31"/>
  <c r="AA52" i="31" s="1"/>
  <c r="AA54" i="31" s="1"/>
  <c r="AA57" i="31" s="1"/>
  <c r="AA60" i="31" s="1"/>
  <c r="C49" i="31"/>
  <c r="C52" i="31" s="1"/>
  <c r="C54" i="31" s="1"/>
  <c r="C57" i="31" s="1"/>
  <c r="C60" i="31" s="1"/>
  <c r="K49" i="31"/>
  <c r="K52" i="31" s="1"/>
  <c r="K54" i="31" s="1"/>
  <c r="K57" i="31" s="1"/>
  <c r="K60" i="31" s="1"/>
  <c r="J49" i="30"/>
  <c r="J52" i="30" s="1"/>
  <c r="J54" i="30" s="1"/>
  <c r="J57" i="30" s="1"/>
  <c r="J60" i="30" s="1"/>
  <c r="R49" i="30"/>
  <c r="R52" i="30" s="1"/>
  <c r="R54" i="30" s="1"/>
  <c r="R57" i="30" s="1"/>
  <c r="R60" i="30" s="1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Y49" i="25"/>
  <c r="Y52" i="25" s="1"/>
  <c r="Y54" i="25" s="1"/>
  <c r="Y57" i="25" s="1"/>
  <c r="Y60" i="25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I49" i="10"/>
  <c r="I52" i="10" s="1"/>
  <c r="I54" i="10" s="1"/>
  <c r="I57" i="10" s="1"/>
  <c r="I60" i="10" s="1"/>
  <c r="I49" i="2"/>
  <c r="I52" i="2" s="1"/>
  <c r="I54" i="2" s="1"/>
  <c r="I57" i="2" s="1"/>
  <c r="I60" i="2" s="1"/>
  <c r="J49" i="32"/>
  <c r="J52" i="32" s="1"/>
  <c r="J54" i="32" s="1"/>
  <c r="J57" i="32" s="1"/>
  <c r="J60" i="32" s="1"/>
  <c r="J49" i="1"/>
  <c r="J52" i="1" s="1"/>
  <c r="J54" i="1" s="1"/>
  <c r="J57" i="1" s="1"/>
  <c r="J60" i="1" s="1"/>
  <c r="R49" i="1"/>
  <c r="R52" i="1" s="1"/>
  <c r="R54" i="1" s="1"/>
  <c r="R57" i="1" s="1"/>
  <c r="R60" i="1" s="1"/>
  <c r="Z33" i="1"/>
  <c r="AA49" i="40"/>
  <c r="AA52" i="40" s="1"/>
  <c r="AA54" i="40" s="1"/>
  <c r="AA57" i="40" s="1"/>
  <c r="AA60" i="40" s="1"/>
  <c r="G49" i="37"/>
  <c r="G52" i="37" s="1"/>
  <c r="G54" i="37" s="1"/>
  <c r="G57" i="37" s="1"/>
  <c r="G60" i="37" s="1"/>
  <c r="O49" i="37"/>
  <c r="O52" i="37" s="1"/>
  <c r="O54" i="37" s="1"/>
  <c r="O57" i="37" s="1"/>
  <c r="O60" i="37" s="1"/>
  <c r="W49" i="37"/>
  <c r="W52" i="37" s="1"/>
  <c r="W54" i="37" s="1"/>
  <c r="W57" i="37" s="1"/>
  <c r="W60" i="37" s="1"/>
  <c r="M49" i="31"/>
  <c r="M52" i="31" s="1"/>
  <c r="M54" i="31" s="1"/>
  <c r="M57" i="31" s="1"/>
  <c r="M60" i="31" s="1"/>
  <c r="U49" i="31"/>
  <c r="U52" i="31" s="1"/>
  <c r="U54" i="31" s="1"/>
  <c r="U57" i="31" s="1"/>
  <c r="U60" i="31" s="1"/>
  <c r="D49" i="31"/>
  <c r="D52" i="31" s="1"/>
  <c r="D54" i="31" s="1"/>
  <c r="D57" i="31" s="1"/>
  <c r="D60" i="31" s="1"/>
  <c r="X49" i="11"/>
  <c r="Z33" i="11"/>
  <c r="J49" i="2"/>
  <c r="J52" i="2" s="1"/>
  <c r="J54" i="2" s="1"/>
  <c r="J57" i="2" s="1"/>
  <c r="J60" i="2" s="1"/>
  <c r="Z33" i="34"/>
  <c r="D49" i="29"/>
  <c r="D52" i="29" s="1"/>
  <c r="D54" i="29" s="1"/>
  <c r="D57" i="29" s="1"/>
  <c r="D60" i="29" s="1"/>
  <c r="L49" i="29"/>
  <c r="L52" i="29" s="1"/>
  <c r="L54" i="29" s="1"/>
  <c r="L57" i="29" s="1"/>
  <c r="L60" i="29" s="1"/>
  <c r="T49" i="29"/>
  <c r="T52" i="29" s="1"/>
  <c r="T54" i="29" s="1"/>
  <c r="T57" i="29" s="1"/>
  <c r="T60" i="29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F49" i="12"/>
  <c r="F52" i="12" s="1"/>
  <c r="F54" i="12" s="1"/>
  <c r="F57" i="12" s="1"/>
  <c r="F60" i="12" s="1"/>
  <c r="P49" i="3"/>
  <c r="P52" i="3" s="1"/>
  <c r="P54" i="3" s="1"/>
  <c r="P57" i="3" s="1"/>
  <c r="P60" i="3" s="1"/>
  <c r="R49" i="36"/>
  <c r="R52" i="36" s="1"/>
  <c r="R54" i="36" s="1"/>
  <c r="R57" i="36" s="1"/>
  <c r="R60" i="36" s="1"/>
  <c r="M49" i="38"/>
  <c r="M52" i="38" s="1"/>
  <c r="M54" i="38" s="1"/>
  <c r="M57" i="38" s="1"/>
  <c r="M60" i="38" s="1"/>
  <c r="D49" i="39"/>
  <c r="D52" i="39" s="1"/>
  <c r="D54" i="39" s="1"/>
  <c r="D57" i="39" s="1"/>
  <c r="D60" i="39" s="1"/>
  <c r="Z33" i="37"/>
  <c r="Q49" i="37"/>
  <c r="Q52" i="37" s="1"/>
  <c r="Q54" i="37" s="1"/>
  <c r="Q57" i="37" s="1"/>
  <c r="Q60" i="37" s="1"/>
  <c r="Y49" i="37"/>
  <c r="Y52" i="37" s="1"/>
  <c r="Y54" i="37" s="1"/>
  <c r="Y57" i="37" s="1"/>
  <c r="Y60" i="37" s="1"/>
  <c r="P49" i="31"/>
  <c r="P52" i="31" s="1"/>
  <c r="P54" i="31" s="1"/>
  <c r="P57" i="31" s="1"/>
  <c r="P60" i="31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Z33" i="24"/>
  <c r="L49" i="38"/>
  <c r="L52" i="38" s="1"/>
  <c r="L54" i="38" s="1"/>
  <c r="L57" i="38" s="1"/>
  <c r="L60" i="38" s="1"/>
  <c r="U49" i="12"/>
  <c r="U52" i="12" s="1"/>
  <c r="U54" i="12" s="1"/>
  <c r="U57" i="12" s="1"/>
  <c r="U60" i="12" s="1"/>
  <c r="T49" i="40"/>
  <c r="T52" i="40" s="1"/>
  <c r="T54" i="40" s="1"/>
  <c r="T57" i="40" s="1"/>
  <c r="T60" i="40" s="1"/>
  <c r="C49" i="39"/>
  <c r="C52" i="39" s="1"/>
  <c r="C54" i="39" s="1"/>
  <c r="C57" i="39" s="1"/>
  <c r="C60" i="39" s="1"/>
  <c r="K49" i="39"/>
  <c r="K52" i="39" s="1"/>
  <c r="K54" i="39" s="1"/>
  <c r="K57" i="39" s="1"/>
  <c r="K60" i="39" s="1"/>
  <c r="E49" i="1"/>
  <c r="E52" i="1" s="1"/>
  <c r="E54" i="1" s="1"/>
  <c r="E57" i="1" s="1"/>
  <c r="E60" i="1" s="1"/>
  <c r="M49" i="1"/>
  <c r="M52" i="1" s="1"/>
  <c r="M54" i="1" s="1"/>
  <c r="M57" i="1" s="1"/>
  <c r="M60" i="1" s="1"/>
  <c r="U49" i="1"/>
  <c r="U52" i="1" s="1"/>
  <c r="U54" i="1" s="1"/>
  <c r="U57" i="1" s="1"/>
  <c r="U60" i="1" s="1"/>
  <c r="O49" i="38"/>
  <c r="O52" i="38" s="1"/>
  <c r="O54" i="38" s="1"/>
  <c r="O57" i="38" s="1"/>
  <c r="O60" i="38" s="1"/>
  <c r="C49" i="37"/>
  <c r="C52" i="37" s="1"/>
  <c r="C54" i="37" s="1"/>
  <c r="C57" i="37" s="1"/>
  <c r="C60" i="37" s="1"/>
  <c r="V49" i="29"/>
  <c r="V52" i="29" s="1"/>
  <c r="V54" i="29" s="1"/>
  <c r="V57" i="29" s="1"/>
  <c r="V60" i="29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R49" i="6"/>
  <c r="R52" i="6" s="1"/>
  <c r="R54" i="6" s="1"/>
  <c r="R57" i="6" s="1"/>
  <c r="R60" i="6" s="1"/>
  <c r="J49" i="39"/>
  <c r="J52" i="39" s="1"/>
  <c r="J54" i="39" s="1"/>
  <c r="J57" i="39" s="1"/>
  <c r="J60" i="39" s="1"/>
  <c r="T49" i="38"/>
  <c r="T52" i="38" s="1"/>
  <c r="T54" i="38" s="1"/>
  <c r="T57" i="38" s="1"/>
  <c r="T60" i="38" s="1"/>
  <c r="AA49" i="7"/>
  <c r="AA52" i="7" s="1"/>
  <c r="AA54" i="7" s="1"/>
  <c r="AA57" i="7" s="1"/>
  <c r="AA60" i="7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F49" i="39"/>
  <c r="F52" i="39" s="1"/>
  <c r="F54" i="39" s="1"/>
  <c r="F57" i="39" s="1"/>
  <c r="F60" i="39" s="1"/>
  <c r="P49" i="38"/>
  <c r="P52" i="38" s="1"/>
  <c r="P54" i="38" s="1"/>
  <c r="P57" i="38" s="1"/>
  <c r="P60" i="38" s="1"/>
  <c r="D49" i="37"/>
  <c r="D52" i="37" s="1"/>
  <c r="D54" i="37" s="1"/>
  <c r="D57" i="37" s="1"/>
  <c r="D60" i="37" s="1"/>
  <c r="L49" i="37"/>
  <c r="L52" i="37" s="1"/>
  <c r="L54" i="37" s="1"/>
  <c r="L57" i="37" s="1"/>
  <c r="L60" i="37" s="1"/>
  <c r="T49" i="37"/>
  <c r="T52" i="37" s="1"/>
  <c r="T54" i="37" s="1"/>
  <c r="T57" i="37" s="1"/>
  <c r="T60" i="37" s="1"/>
  <c r="E49" i="34"/>
  <c r="E52" i="34" s="1"/>
  <c r="E54" i="34" s="1"/>
  <c r="E57" i="34" s="1"/>
  <c r="E60" i="34" s="1"/>
  <c r="M49" i="34"/>
  <c r="M52" i="34" s="1"/>
  <c r="M54" i="34" s="1"/>
  <c r="M57" i="34" s="1"/>
  <c r="M60" i="34" s="1"/>
  <c r="U49" i="34"/>
  <c r="U52" i="34" s="1"/>
  <c r="U54" i="34" s="1"/>
  <c r="U57" i="34" s="1"/>
  <c r="U60" i="34" s="1"/>
  <c r="J49" i="31"/>
  <c r="J52" i="31" s="1"/>
  <c r="J54" i="31" s="1"/>
  <c r="J57" i="31" s="1"/>
  <c r="J60" i="31" s="1"/>
  <c r="R49" i="31"/>
  <c r="R52" i="31" s="1"/>
  <c r="R54" i="31" s="1"/>
  <c r="R57" i="31" s="1"/>
  <c r="R60" i="31" s="1"/>
  <c r="X49" i="26"/>
  <c r="E49" i="22"/>
  <c r="E52" i="22" s="1"/>
  <c r="E54" i="22" s="1"/>
  <c r="E57" i="22" s="1"/>
  <c r="E60" i="22" s="1"/>
  <c r="M49" i="22"/>
  <c r="M52" i="22" s="1"/>
  <c r="M54" i="22" s="1"/>
  <c r="M57" i="22" s="1"/>
  <c r="M60" i="22" s="1"/>
  <c r="U49" i="22"/>
  <c r="U52" i="22" s="1"/>
  <c r="U54" i="22" s="1"/>
  <c r="U57" i="22" s="1"/>
  <c r="U60" i="22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X52" i="16"/>
  <c r="Z49" i="16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I49" i="27"/>
  <c r="I52" i="27" s="1"/>
  <c r="I54" i="27" s="1"/>
  <c r="I57" i="27" s="1"/>
  <c r="I60" i="27" s="1"/>
  <c r="Q49" i="27"/>
  <c r="Q52" i="27" s="1"/>
  <c r="Q54" i="27" s="1"/>
  <c r="Q57" i="27" s="1"/>
  <c r="Q60" i="27" s="1"/>
  <c r="Y49" i="27"/>
  <c r="Y52" i="27" s="1"/>
  <c r="Y54" i="27" s="1"/>
  <c r="Y57" i="27" s="1"/>
  <c r="Y60" i="27" s="1"/>
  <c r="H49" i="27"/>
  <c r="H52" i="27" s="1"/>
  <c r="H54" i="27" s="1"/>
  <c r="H57" i="27" s="1"/>
  <c r="H60" i="27" s="1"/>
  <c r="J49" i="26"/>
  <c r="J52" i="26" s="1"/>
  <c r="J54" i="26" s="1"/>
  <c r="J57" i="26" s="1"/>
  <c r="J60" i="26" s="1"/>
  <c r="R49" i="26"/>
  <c r="R52" i="26" s="1"/>
  <c r="R54" i="26" s="1"/>
  <c r="R57" i="26" s="1"/>
  <c r="R60" i="26" s="1"/>
  <c r="I49" i="26"/>
  <c r="I52" i="26" s="1"/>
  <c r="I54" i="26" s="1"/>
  <c r="I57" i="26" s="1"/>
  <c r="I60" i="26" s="1"/>
  <c r="Q49" i="26"/>
  <c r="Q52" i="26" s="1"/>
  <c r="Q54" i="26" s="1"/>
  <c r="Q57" i="26" s="1"/>
  <c r="Q60" i="26" s="1"/>
  <c r="Y49" i="26"/>
  <c r="Y52" i="26" s="1"/>
  <c r="Y54" i="26" s="1"/>
  <c r="Y57" i="26" s="1"/>
  <c r="Y60" i="26" s="1"/>
  <c r="C49" i="25"/>
  <c r="C52" i="25" s="1"/>
  <c r="C54" i="25" s="1"/>
  <c r="C57" i="25" s="1"/>
  <c r="C60" i="25" s="1"/>
  <c r="K49" i="25"/>
  <c r="K52" i="25" s="1"/>
  <c r="K54" i="25" s="1"/>
  <c r="K57" i="25" s="1"/>
  <c r="K60" i="25" s="1"/>
  <c r="S49" i="25"/>
  <c r="S52" i="25" s="1"/>
  <c r="S54" i="25" s="1"/>
  <c r="S57" i="25" s="1"/>
  <c r="S60" i="25" s="1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H49" i="24"/>
  <c r="H52" i="24" s="1"/>
  <c r="H54" i="24" s="1"/>
  <c r="H57" i="24" s="1"/>
  <c r="H60" i="24" s="1"/>
  <c r="P49" i="24"/>
  <c r="P52" i="24" s="1"/>
  <c r="P54" i="24" s="1"/>
  <c r="P57" i="24" s="1"/>
  <c r="P60" i="24" s="1"/>
  <c r="N49" i="21"/>
  <c r="N52" i="21" s="1"/>
  <c r="N54" i="21" s="1"/>
  <c r="N57" i="21" s="1"/>
  <c r="N60" i="21" s="1"/>
  <c r="V49" i="21"/>
  <c r="V52" i="21" s="1"/>
  <c r="V54" i="21" s="1"/>
  <c r="V57" i="21" s="1"/>
  <c r="V60" i="21" s="1"/>
  <c r="G49" i="17"/>
  <c r="G52" i="17" s="1"/>
  <c r="G54" i="17" s="1"/>
  <c r="G57" i="17" s="1"/>
  <c r="G60" i="17" s="1"/>
  <c r="W49" i="17"/>
  <c r="W52" i="17" s="1"/>
  <c r="W54" i="17" s="1"/>
  <c r="W57" i="17" s="1"/>
  <c r="W60" i="17" s="1"/>
  <c r="E49" i="14"/>
  <c r="E52" i="14" s="1"/>
  <c r="E54" i="14" s="1"/>
  <c r="E57" i="14" s="1"/>
  <c r="E60" i="14" s="1"/>
  <c r="M49" i="14"/>
  <c r="M52" i="14" s="1"/>
  <c r="M54" i="14" s="1"/>
  <c r="M57" i="14" s="1"/>
  <c r="M60" i="14" s="1"/>
  <c r="U49" i="14"/>
  <c r="U52" i="14" s="1"/>
  <c r="U54" i="14" s="1"/>
  <c r="U57" i="14" s="1"/>
  <c r="U60" i="14" s="1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T49" i="13"/>
  <c r="T52" i="13" s="1"/>
  <c r="T54" i="13" s="1"/>
  <c r="T57" i="13" s="1"/>
  <c r="T60" i="13" s="1"/>
  <c r="W49" i="12"/>
  <c r="W52" i="12" s="1"/>
  <c r="W54" i="12" s="1"/>
  <c r="W57" i="12" s="1"/>
  <c r="W60" i="12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AA49" i="10"/>
  <c r="AA52" i="10" s="1"/>
  <c r="AA54" i="10" s="1"/>
  <c r="AA57" i="10" s="1"/>
  <c r="AA60" i="10" s="1"/>
  <c r="Z33" i="9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O49" i="4"/>
  <c r="O52" i="4" s="1"/>
  <c r="O54" i="4" s="1"/>
  <c r="O57" i="4" s="1"/>
  <c r="O60" i="4" s="1"/>
  <c r="W49" i="4"/>
  <c r="W52" i="4" s="1"/>
  <c r="W54" i="4" s="1"/>
  <c r="W57" i="4" s="1"/>
  <c r="W60" i="4" s="1"/>
  <c r="I49" i="9"/>
  <c r="I52" i="9" s="1"/>
  <c r="I54" i="9" s="1"/>
  <c r="I57" i="9" s="1"/>
  <c r="I60" i="9" s="1"/>
  <c r="W49" i="20"/>
  <c r="W52" i="20" s="1"/>
  <c r="W54" i="20" s="1"/>
  <c r="W57" i="20" s="1"/>
  <c r="W60" i="20" s="1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I49" i="12"/>
  <c r="I52" i="12" s="1"/>
  <c r="I54" i="12" s="1"/>
  <c r="I57" i="12" s="1"/>
  <c r="I60" i="12" s="1"/>
  <c r="N49" i="5"/>
  <c r="N52" i="5" s="1"/>
  <c r="N54" i="5" s="1"/>
  <c r="N57" i="5" s="1"/>
  <c r="N60" i="5" s="1"/>
  <c r="AA49" i="24"/>
  <c r="AA52" i="24" s="1"/>
  <c r="AA54" i="24" s="1"/>
  <c r="AA57" i="24" s="1"/>
  <c r="AA60" i="24" s="1"/>
  <c r="X49" i="19"/>
  <c r="Z49" i="19" s="1"/>
  <c r="J49" i="12"/>
  <c r="J52" i="12" s="1"/>
  <c r="J54" i="12" s="1"/>
  <c r="J57" i="12" s="1"/>
  <c r="J60" i="12" s="1"/>
  <c r="W49" i="5"/>
  <c r="W52" i="5" s="1"/>
  <c r="W54" i="5" s="1"/>
  <c r="W57" i="5" s="1"/>
  <c r="W60" i="5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C49" i="24"/>
  <c r="C52" i="24" s="1"/>
  <c r="C54" i="24" s="1"/>
  <c r="C57" i="24" s="1"/>
  <c r="C60" i="24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H49" i="14"/>
  <c r="H52" i="14" s="1"/>
  <c r="H54" i="14" s="1"/>
  <c r="H57" i="14" s="1"/>
  <c r="H60" i="14" s="1"/>
  <c r="P49" i="14"/>
  <c r="P52" i="14" s="1"/>
  <c r="P54" i="14" s="1"/>
  <c r="P57" i="14" s="1"/>
  <c r="P60" i="14" s="1"/>
  <c r="X49" i="14"/>
  <c r="X52" i="14" s="1"/>
  <c r="X54" i="14" s="1"/>
  <c r="L49" i="9"/>
  <c r="L52" i="9" s="1"/>
  <c r="L54" i="9" s="1"/>
  <c r="L57" i="9" s="1"/>
  <c r="L60" i="9" s="1"/>
  <c r="Q49" i="6"/>
  <c r="Q52" i="6" s="1"/>
  <c r="Q54" i="6" s="1"/>
  <c r="Q57" i="6" s="1"/>
  <c r="Q60" i="6" s="1"/>
  <c r="Z48" i="5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AA49" i="23"/>
  <c r="AA52" i="23" s="1"/>
  <c r="AA54" i="23" s="1"/>
  <c r="AA57" i="23" s="1"/>
  <c r="AA60" i="23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S49" i="19"/>
  <c r="S52" i="19" s="1"/>
  <c r="S54" i="19" s="1"/>
  <c r="S57" i="19" s="1"/>
  <c r="S60" i="19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J49" i="13"/>
  <c r="J52" i="13" s="1"/>
  <c r="J54" i="13" s="1"/>
  <c r="J57" i="13" s="1"/>
  <c r="J60" i="13" s="1"/>
  <c r="R49" i="13"/>
  <c r="R52" i="13" s="1"/>
  <c r="R54" i="13" s="1"/>
  <c r="R57" i="13" s="1"/>
  <c r="R60" i="13" s="1"/>
  <c r="Z33" i="13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X49" i="10"/>
  <c r="X52" i="10" s="1"/>
  <c r="X54" i="10" s="1"/>
  <c r="X57" i="10" s="1"/>
  <c r="E49" i="9"/>
  <c r="E52" i="9" s="1"/>
  <c r="E54" i="9" s="1"/>
  <c r="E57" i="9" s="1"/>
  <c r="E60" i="9" s="1"/>
  <c r="M49" i="9"/>
  <c r="M52" i="9" s="1"/>
  <c r="M54" i="9" s="1"/>
  <c r="M57" i="9" s="1"/>
  <c r="M60" i="9" s="1"/>
  <c r="AA49" i="8"/>
  <c r="AA52" i="8" s="1"/>
  <c r="AA54" i="8" s="1"/>
  <c r="AA57" i="8" s="1"/>
  <c r="AA60" i="8" s="1"/>
  <c r="J49" i="8"/>
  <c r="J52" i="8" s="1"/>
  <c r="J54" i="8" s="1"/>
  <c r="J57" i="8" s="1"/>
  <c r="J60" i="8" s="1"/>
  <c r="Z48" i="7"/>
  <c r="Z52" i="37"/>
  <c r="X54" i="37"/>
  <c r="X52" i="1"/>
  <c r="Z49" i="1"/>
  <c r="G49" i="36"/>
  <c r="G52" i="36" s="1"/>
  <c r="G54" i="36" s="1"/>
  <c r="G57" i="36" s="1"/>
  <c r="G60" i="36" s="1"/>
  <c r="X49" i="36"/>
  <c r="Z33" i="36"/>
  <c r="X52" i="33"/>
  <c r="Z49" i="33"/>
  <c r="O49" i="36"/>
  <c r="O52" i="36" s="1"/>
  <c r="O54" i="36" s="1"/>
  <c r="O57" i="36" s="1"/>
  <c r="O60" i="36" s="1"/>
  <c r="X49" i="39"/>
  <c r="X49" i="38"/>
  <c r="Z49" i="37"/>
  <c r="X52" i="34"/>
  <c r="X57" i="31"/>
  <c r="X49" i="40"/>
  <c r="Z33" i="40"/>
  <c r="Z49" i="35"/>
  <c r="X52" i="35"/>
  <c r="X49" i="30"/>
  <c r="Z33" i="30"/>
  <c r="I49" i="34"/>
  <c r="I52" i="34" s="1"/>
  <c r="I54" i="34" s="1"/>
  <c r="I57" i="34" s="1"/>
  <c r="I60" i="34" s="1"/>
  <c r="Q49" i="34"/>
  <c r="Q52" i="34" s="1"/>
  <c r="Q54" i="34" s="1"/>
  <c r="Q57" i="34" s="1"/>
  <c r="Q60" i="34" s="1"/>
  <c r="Y49" i="34"/>
  <c r="Y52" i="34" s="1"/>
  <c r="Y54" i="34" s="1"/>
  <c r="Y57" i="34" s="1"/>
  <c r="Y60" i="34" s="1"/>
  <c r="Z48" i="34"/>
  <c r="Z33" i="35"/>
  <c r="AA49" i="30"/>
  <c r="AA52" i="30" s="1"/>
  <c r="AA54" i="30" s="1"/>
  <c r="AA57" i="30" s="1"/>
  <c r="AA60" i="30" s="1"/>
  <c r="X49" i="28"/>
  <c r="Z33" i="28"/>
  <c r="Z48" i="27"/>
  <c r="X49" i="27"/>
  <c r="X49" i="29"/>
  <c r="Z33" i="29"/>
  <c r="Z33" i="33"/>
  <c r="X49" i="32"/>
  <c r="Z33" i="32"/>
  <c r="I49" i="31"/>
  <c r="I52" i="31" s="1"/>
  <c r="I54" i="31" s="1"/>
  <c r="I57" i="31" s="1"/>
  <c r="I60" i="31" s="1"/>
  <c r="Q49" i="31"/>
  <c r="Q52" i="31" s="1"/>
  <c r="Q54" i="31" s="1"/>
  <c r="Q57" i="31" s="1"/>
  <c r="Q60" i="31" s="1"/>
  <c r="Y49" i="31"/>
  <c r="Y52" i="31" s="1"/>
  <c r="Z48" i="31"/>
  <c r="Z49" i="20"/>
  <c r="X52" i="20"/>
  <c r="Z52" i="25"/>
  <c r="X54" i="25"/>
  <c r="Z49" i="21"/>
  <c r="X52" i="21"/>
  <c r="Z49" i="26"/>
  <c r="X52" i="26"/>
  <c r="X57" i="24"/>
  <c r="Z48" i="25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Z54" i="14"/>
  <c r="X57" i="14"/>
  <c r="Z33" i="15"/>
  <c r="X49" i="15"/>
  <c r="X49" i="23"/>
  <c r="X49" i="22"/>
  <c r="Z33" i="22"/>
  <c r="Z49" i="13"/>
  <c r="X52" i="13"/>
  <c r="Z49" i="24"/>
  <c r="Z33" i="21"/>
  <c r="Z33" i="20"/>
  <c r="Z49" i="17"/>
  <c r="X52" i="17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Z48" i="24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X49" i="18"/>
  <c r="Z33" i="18"/>
  <c r="Z52" i="16"/>
  <c r="X54" i="16"/>
  <c r="Z49" i="14"/>
  <c r="X60" i="10"/>
  <c r="X52" i="19"/>
  <c r="Z33" i="17"/>
  <c r="Z33" i="16"/>
  <c r="Z48" i="14"/>
  <c r="Z52" i="14"/>
  <c r="Y52" i="10"/>
  <c r="Z49" i="10"/>
  <c r="X49" i="12"/>
  <c r="Z33" i="12"/>
  <c r="X49" i="7"/>
  <c r="Z33" i="7"/>
  <c r="X49" i="8"/>
  <c r="Z33" i="8"/>
  <c r="Z52" i="6"/>
  <c r="X54" i="6"/>
  <c r="X49" i="5"/>
  <c r="Z33" i="5"/>
  <c r="X49" i="9"/>
  <c r="Z48" i="6"/>
  <c r="Z49" i="6"/>
  <c r="Z49" i="2"/>
  <c r="X52" i="2"/>
  <c r="X49" i="3"/>
  <c r="X49" i="4"/>
  <c r="C49" i="5"/>
  <c r="C52" i="5" s="1"/>
  <c r="C54" i="5" s="1"/>
  <c r="C57" i="5" s="1"/>
  <c r="C60" i="5" s="1"/>
  <c r="K49" i="5"/>
  <c r="K52" i="5" s="1"/>
  <c r="K54" i="5" s="1"/>
  <c r="K57" i="5" s="1"/>
  <c r="K60" i="5" s="1"/>
  <c r="S49" i="5"/>
  <c r="S52" i="5" s="1"/>
  <c r="S54" i="5" s="1"/>
  <c r="S57" i="5" s="1"/>
  <c r="S60" i="5" s="1"/>
  <c r="AA49" i="5"/>
  <c r="AA52" i="5" s="1"/>
  <c r="AA54" i="5" s="1"/>
  <c r="AA57" i="5" s="1"/>
  <c r="AA60" i="5" s="1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AA49" i="4"/>
  <c r="AA52" i="4" s="1"/>
  <c r="AA54" i="4" s="1"/>
  <c r="AA57" i="4" s="1"/>
  <c r="AA60" i="4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31" l="1"/>
  <c r="Z49" i="34"/>
  <c r="Z49" i="11"/>
  <c r="X52" i="11"/>
  <c r="Z49" i="3"/>
  <c r="X52" i="3"/>
  <c r="Z52" i="2"/>
  <c r="X54" i="2"/>
  <c r="X52" i="12"/>
  <c r="Z49" i="12"/>
  <c r="Z54" i="25"/>
  <c r="X57" i="25"/>
  <c r="Z52" i="34"/>
  <c r="X54" i="34"/>
  <c r="X57" i="6"/>
  <c r="Z54" i="6"/>
  <c r="Z49" i="28"/>
  <c r="X52" i="28"/>
  <c r="X52" i="36"/>
  <c r="Z49" i="36"/>
  <c r="X60" i="31"/>
  <c r="Z57" i="14"/>
  <c r="X60" i="14"/>
  <c r="Z60" i="14" s="1"/>
  <c r="Z52" i="20"/>
  <c r="X54" i="20"/>
  <c r="Z52" i="35"/>
  <c r="X54" i="35"/>
  <c r="Z52" i="19"/>
  <c r="X54" i="19"/>
  <c r="Z52" i="33"/>
  <c r="X54" i="33"/>
  <c r="Z52" i="24"/>
  <c r="Y54" i="24"/>
  <c r="Z54" i="16"/>
  <c r="X57" i="16"/>
  <c r="X60" i="24"/>
  <c r="Z49" i="38"/>
  <c r="X52" i="38"/>
  <c r="X52" i="30"/>
  <c r="Z49" i="30"/>
  <c r="X54" i="13"/>
  <c r="Z52" i="13"/>
  <c r="Z49" i="9"/>
  <c r="X52" i="9"/>
  <c r="Z52" i="26"/>
  <c r="X54" i="26"/>
  <c r="X52" i="39"/>
  <c r="Z49" i="39"/>
  <c r="Z52" i="1"/>
  <c r="X54" i="1"/>
  <c r="X52" i="8"/>
  <c r="Z49" i="8"/>
  <c r="Y54" i="10"/>
  <c r="Z52" i="10"/>
  <c r="X52" i="7"/>
  <c r="Z49" i="7"/>
  <c r="Z52" i="17"/>
  <c r="X54" i="17"/>
  <c r="X52" i="22"/>
  <c r="Z49" i="22"/>
  <c r="Z52" i="31"/>
  <c r="Y54" i="31"/>
  <c r="Z49" i="29"/>
  <c r="X52" i="29"/>
  <c r="Z49" i="40"/>
  <c r="X52" i="40"/>
  <c r="Z54" i="37"/>
  <c r="X57" i="37"/>
  <c r="Z49" i="15"/>
  <c r="X52" i="15"/>
  <c r="Z49" i="32"/>
  <c r="X52" i="32"/>
  <c r="Z49" i="4"/>
  <c r="X52" i="4"/>
  <c r="Z49" i="5"/>
  <c r="X52" i="5"/>
  <c r="Z49" i="18"/>
  <c r="X52" i="18"/>
  <c r="Z49" i="23"/>
  <c r="X52" i="23"/>
  <c r="X54" i="21"/>
  <c r="Z52" i="21"/>
  <c r="Z49" i="27"/>
  <c r="X52" i="27"/>
  <c r="Z52" i="11" l="1"/>
  <c r="X54" i="11"/>
  <c r="X54" i="18"/>
  <c r="Z52" i="18"/>
  <c r="Y57" i="24"/>
  <c r="Z54" i="24"/>
  <c r="X57" i="20"/>
  <c r="Z54" i="20"/>
  <c r="Z52" i="28"/>
  <c r="X54" i="28"/>
  <c r="Z52" i="27"/>
  <c r="X54" i="27"/>
  <c r="X57" i="13"/>
  <c r="Z54" i="13"/>
  <c r="X54" i="29"/>
  <c r="Z52" i="29"/>
  <c r="X54" i="39"/>
  <c r="Z52" i="39"/>
  <c r="X54" i="30"/>
  <c r="Z52" i="30"/>
  <c r="Z54" i="26"/>
  <c r="X57" i="26"/>
  <c r="Z52" i="12"/>
  <c r="X54" i="12"/>
  <c r="Z54" i="19"/>
  <c r="X57" i="19"/>
  <c r="Z54" i="34"/>
  <c r="X57" i="34"/>
  <c r="Z52" i="36"/>
  <c r="X54" i="36"/>
  <c r="Z52" i="32"/>
  <c r="X54" i="32"/>
  <c r="Z52" i="15"/>
  <c r="X54" i="15"/>
  <c r="Z54" i="33"/>
  <c r="X57" i="33"/>
  <c r="Y57" i="10"/>
  <c r="Z54" i="10"/>
  <c r="Z54" i="2"/>
  <c r="X57" i="2"/>
  <c r="X60" i="37"/>
  <c r="Z60" i="37" s="1"/>
  <c r="Z57" i="37"/>
  <c r="Z54" i="21"/>
  <c r="X57" i="21"/>
  <c r="Z52" i="22"/>
  <c r="X54" i="22"/>
  <c r="X54" i="8"/>
  <c r="Z52" i="8"/>
  <c r="Z52" i="3"/>
  <c r="X54" i="3"/>
  <c r="Z52" i="7"/>
  <c r="X54" i="7"/>
  <c r="Y57" i="31"/>
  <c r="Z54" i="31"/>
  <c r="X54" i="38"/>
  <c r="Z52" i="38"/>
  <c r="Z57" i="6"/>
  <c r="X60" i="6"/>
  <c r="Z60" i="6" s="1"/>
  <c r="Z52" i="5"/>
  <c r="X54" i="5"/>
  <c r="Z52" i="9"/>
  <c r="X54" i="9"/>
  <c r="X54" i="23"/>
  <c r="Z52" i="23"/>
  <c r="Z52" i="4"/>
  <c r="X54" i="4"/>
  <c r="X54" i="40"/>
  <c r="Z52" i="40"/>
  <c r="X57" i="17"/>
  <c r="Z54" i="17"/>
  <c r="Z54" i="1"/>
  <c r="X57" i="1"/>
  <c r="X60" i="16"/>
  <c r="Z60" i="16" s="1"/>
  <c r="Z57" i="16"/>
  <c r="Z54" i="35"/>
  <c r="X57" i="35"/>
  <c r="Z57" i="25"/>
  <c r="X60" i="25"/>
  <c r="Z60" i="25" s="1"/>
  <c r="Z54" i="11" l="1"/>
  <c r="X57" i="11"/>
  <c r="Z54" i="39"/>
  <c r="X57" i="39"/>
  <c r="X60" i="19"/>
  <c r="Z60" i="19" s="1"/>
  <c r="Z57" i="19"/>
  <c r="X57" i="9"/>
  <c r="Z54" i="9"/>
  <c r="Z54" i="29"/>
  <c r="X57" i="29"/>
  <c r="Z57" i="20"/>
  <c r="X60" i="20"/>
  <c r="Z60" i="20" s="1"/>
  <c r="X60" i="1"/>
  <c r="Z60" i="1" s="1"/>
  <c r="Z57" i="1"/>
  <c r="X57" i="28"/>
  <c r="Z54" i="28"/>
  <c r="X57" i="22"/>
  <c r="Z54" i="22"/>
  <c r="Z57" i="26"/>
  <c r="X60" i="26"/>
  <c r="Z60" i="26" s="1"/>
  <c r="X60" i="17"/>
  <c r="Z60" i="17" s="1"/>
  <c r="Z57" i="17"/>
  <c r="X57" i="7"/>
  <c r="Z54" i="7"/>
  <c r="Y60" i="10"/>
  <c r="Z60" i="10" s="1"/>
  <c r="Z57" i="10"/>
  <c r="X60" i="13"/>
  <c r="Z60" i="13" s="1"/>
  <c r="Z57" i="13"/>
  <c r="Y60" i="24"/>
  <c r="Z60" i="24" s="1"/>
  <c r="Z57" i="24"/>
  <c r="Z54" i="38"/>
  <c r="X57" i="38"/>
  <c r="Z57" i="2"/>
  <c r="X60" i="2"/>
  <c r="Z60" i="2" s="1"/>
  <c r="Z54" i="12"/>
  <c r="X57" i="12"/>
  <c r="Y60" i="31"/>
  <c r="Z60" i="31" s="1"/>
  <c r="Z57" i="31"/>
  <c r="Z54" i="4"/>
  <c r="X57" i="4"/>
  <c r="X60" i="21"/>
  <c r="Z60" i="21" s="1"/>
  <c r="Z57" i="21"/>
  <c r="X60" i="33"/>
  <c r="Z60" i="33" s="1"/>
  <c r="Z57" i="33"/>
  <c r="Z57" i="34"/>
  <c r="X60" i="34"/>
  <c r="Z60" i="34" s="1"/>
  <c r="Z54" i="27"/>
  <c r="X57" i="27"/>
  <c r="Z54" i="15"/>
  <c r="X57" i="15"/>
  <c r="X57" i="23"/>
  <c r="Z54" i="23"/>
  <c r="X57" i="32"/>
  <c r="Z54" i="32"/>
  <c r="X57" i="8"/>
  <c r="Z54" i="8"/>
  <c r="Z57" i="35"/>
  <c r="X60" i="35"/>
  <c r="Z60" i="35" s="1"/>
  <c r="Z54" i="36"/>
  <c r="X57" i="36"/>
  <c r="Z54" i="40"/>
  <c r="X57" i="40"/>
  <c r="Z54" i="5"/>
  <c r="X57" i="5"/>
  <c r="Z54" i="3"/>
  <c r="X57" i="3"/>
  <c r="Z54" i="30"/>
  <c r="X57" i="30"/>
  <c r="X57" i="18"/>
  <c r="Z54" i="18"/>
  <c r="Z57" i="11" l="1"/>
  <c r="X60" i="11"/>
  <c r="Z60" i="11" s="1"/>
  <c r="Z57" i="22"/>
  <c r="X60" i="22"/>
  <c r="Z60" i="22" s="1"/>
  <c r="Z57" i="3"/>
  <c r="X60" i="3"/>
  <c r="Z60" i="3" s="1"/>
  <c r="X60" i="29"/>
  <c r="Z60" i="29" s="1"/>
  <c r="Z57" i="29"/>
  <c r="Z57" i="38"/>
  <c r="X60" i="38"/>
  <c r="Z60" i="38" s="1"/>
  <c r="X60" i="27"/>
  <c r="Z60" i="27" s="1"/>
  <c r="Z57" i="27"/>
  <c r="Z57" i="8"/>
  <c r="X60" i="8"/>
  <c r="Z60" i="8" s="1"/>
  <c r="Z57" i="28"/>
  <c r="X60" i="28"/>
  <c r="Z60" i="28" s="1"/>
  <c r="Z57" i="15"/>
  <c r="X60" i="15"/>
  <c r="Z60" i="15" s="1"/>
  <c r="X60" i="5"/>
  <c r="Z60" i="5" s="1"/>
  <c r="Z57" i="5"/>
  <c r="Z57" i="4"/>
  <c r="X60" i="4"/>
  <c r="Z60" i="4" s="1"/>
  <c r="X60" i="9"/>
  <c r="Z60" i="9" s="1"/>
  <c r="Z57" i="9"/>
  <c r="Z57" i="40"/>
  <c r="X60" i="40"/>
  <c r="Z60" i="40" s="1"/>
  <c r="X60" i="18"/>
  <c r="Z60" i="18" s="1"/>
  <c r="Z57" i="18"/>
  <c r="X60" i="32"/>
  <c r="Z60" i="32" s="1"/>
  <c r="Z57" i="32"/>
  <c r="X60" i="30"/>
  <c r="Z60" i="30" s="1"/>
  <c r="Z57" i="30"/>
  <c r="Z57" i="36"/>
  <c r="X60" i="36"/>
  <c r="Z60" i="36" s="1"/>
  <c r="X60" i="12"/>
  <c r="Z60" i="12" s="1"/>
  <c r="Z57" i="12"/>
  <c r="Z57" i="39"/>
  <c r="X60" i="39"/>
  <c r="Z60" i="39" s="1"/>
  <c r="X60" i="7"/>
  <c r="Z60" i="7" s="1"/>
  <c r="Z57" i="7"/>
  <c r="X60" i="23"/>
  <c r="Z60" i="23" s="1"/>
  <c r="Z57" i="23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<sst xmlns="http://schemas.openxmlformats.org/spreadsheetml/2006/main" count="5880" uniqueCount="126">
  <si>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</si>
  <si>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</si>
  <si>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</si>
  <si>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</si>
  <si>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</si>
  <si>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</si>
  <si>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</si>
  <si>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</si>
  <si>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</si>
  <si>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</si>
  <si>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</si>
  <si>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</si>
  <si>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</si>
  <si>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</si>
  <si>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</si>
  <si>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</si>
  <si>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</si>
  <si>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</si>
  <si>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</si>
  <si>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</si>
  <si>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</si>
  <si>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</si>
  <si>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</si>
  <si>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</si>
  <si>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</si>
  <si>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</si>
  <si>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</si>
  <si>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</si>
  <si>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</si>
  <si>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</si>
  <si>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</si>
  <si>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</si>
  <si>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</si>
  <si>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</si>
  <si>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</si>
  <si>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</si>
  <si>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</si>
  <si>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</si>
  <si>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</si>
  <si>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</si>
  <si>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</si>
  <si>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</si>
  <si>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</si>
  <si>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</si>
  <si>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</si>
  <si>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</si>
  <si>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</si>
  <si>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</si>
  <si>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</si>
  <si>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</si>
  <si>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</si>
  <si>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</si>
  <si>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</si>
  <si>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</si>
  <si>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</si>
  <si>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</si>
  <si>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</si>
  <si>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</si>
  <si>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</si>
  <si>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</si>
  <si>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</si>
  <si>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</si>
  <si>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</si>
  <si>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</si>
  <si>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</si>
  <si>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</si>
  <si>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</si>
  <si>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</si>
  <si>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</si>
  <si>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</si>
  <si>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</si>
  <si>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</si>
  <si>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</si>
  <si>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</si>
  <si>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</si>
  <si>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</si>
  <si>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</si>
  <si>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</si>
  <si>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</si>
  <si>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</si>
  <si>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</si>
  <si>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</si>
  <si>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</si>
  <si>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</si>
  <si>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</si>
  <si>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</si>
  <si>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2025 (Figures Finalised as at 2026/01/30)</t>
  </si>
  <si>
    <t>Eastern Cape: Dr Beyers Naude (EC101) - Table C4 Quarterly Budgeted Financial Performance ( Water management                                   ) for 2nd Quarter ended 31 December 2025 (Figures Finalised as at 2026/01/30)</t>
  </si>
  <si>
    <t>Eastern Cape: Blue Crane Route (EC102) - Table C4 Quarterly Budgeted Financial Performance ( Water management                                   ) for 2nd Quarter ended 31 December 2025 (Figures Finalised as at 2026/01/30)</t>
  </si>
  <si>
    <t>Eastern Cape: Makana (EC104) - Table C4 Quarterly Budgeted Financial Performance ( Water management                                   ) for 2nd Quarter ended 31 December 2025 (Figures Finalised as at 2026/01/30)</t>
  </si>
  <si>
    <t>Eastern Cape: Ndlambe (EC105) - Table C4 Quarterly Budgeted Financial Performance ( Water management                                   ) for 2nd Quarter ended 31 December 2025 (Figures Finalised as at 2026/01/30)</t>
  </si>
  <si>
    <t>Eastern Cape: Sundays River Valley (EC106) - Table C4 Quarterly Budgeted Financial Performance ( Water management                                   ) for 2nd Quarter ended 31 December 2025 (Figures Finalised as at 2026/01/30)</t>
  </si>
  <si>
    <t>Eastern Cape: Kouga (EC108) - Table C4 Quarterly Budgeted Financial Performance ( Water management                                   ) for 2nd Quarter ended 31 December 2025 (Figures Finalised as at 2026/01/30)</t>
  </si>
  <si>
    <t>Eastern Cape: Kou-Kamma (EC109) - Table C4 Quarterly Budgeted Financial Performance ( Water management                                   ) for 2nd Quarter ended 31 December 2025 (Figures Finalised as at 2026/01/30)</t>
  </si>
  <si>
    <t>Eastern Cape: Sarah Baartman (DC10) - Table C4 Quarterly Budgeted Financial Performance ( Water management                                   ) for 2nd Quarter ended 31 December 2025 (Figures Finalised as at 2026/01/30)</t>
  </si>
  <si>
    <t>Eastern Cape: Mbhashe (EC121) - Table C4 Quarterly Budgeted Financial Performance ( Water management                                   ) for 2nd Quarter ended 31 December 2025 (Figures Finalised as at 2026/01/30)</t>
  </si>
  <si>
    <t>Eastern Cape: Mnquma (EC122) - Table C4 Quarterly Budgeted Financial Performance ( Water management                                   ) for 2nd Quarter ended 31 December 2025 (Figures Finalised as at 2026/01/30)</t>
  </si>
  <si>
    <t>Eastern Cape: Great Kei (EC123) - Table C4 Quarterly Budgeted Financial Performance ( Water management                                   ) for 2nd Quarter ended 31 December 2025 (Figures Finalised as at 2026/01/30)</t>
  </si>
  <si>
    <t>Eastern Cape: Amahlathi (EC124) - Table C4 Quarterly Budgeted Financial Performance ( Water management                                   ) for 2nd Quarter ended 31 December 2025 (Figures Finalised as at 2026/01/30)</t>
  </si>
  <si>
    <t>Eastern Cape: Ngqushwa (EC126) - Table C4 Quarterly Budgeted Financial Performance ( Water management                                   ) for 2nd Quarter ended 31 December 2025 (Figures Finalised as at 2026/01/30)</t>
  </si>
  <si>
    <t>Eastern Cape: Raymond Mhlaba (EC129) - Table C4 Quarterly Budgeted Financial Performance ( Water management                                   ) for 2nd Quarter ended 31 December 2025 (Figures Finalised as at 2026/01/30)</t>
  </si>
  <si>
    <t>Eastern Cape: Amathole (DC12) - Table C4 Quarterly Budgeted Financial Performance ( Water management                                   ) for 2nd Quarter ended 31 December 2025 (Figures Finalised as at 2026/01/30)</t>
  </si>
  <si>
    <t>Eastern Cape: Inxuba Yethemba (EC131) - Table C4 Quarterly Budgeted Financial Performance ( Water management                                   ) for 2nd Quarter ended 31 December 2025 (Figures Finalised as at 2026/01/30)</t>
  </si>
  <si>
    <t>Eastern Cape: Intsika Yethu (EC135) - Table C4 Quarterly Budgeted Financial Performance ( Water management                                   ) for 2nd Quarter ended 31 December 2025 (Figures Finalised as at 2026/01/30)</t>
  </si>
  <si>
    <t>Eastern Cape: Emalahleni (EC) (EC136) - Table C4 Quarterly Budgeted Financial Performance ( Water management                                   ) for 2nd Quarter ended 31 December 2025 (Figures Finalised as at 2026/01/30)</t>
  </si>
  <si>
    <t>Eastern Cape: Dr. A.B. Xuma (EC137) - Table C4 Quarterly Budgeted Financial Performance ( Water management                                   ) for 2nd Quarter ended 31 December 2025 (Figures Finalised as at 2026/01/30)</t>
  </si>
  <si>
    <t>Eastern Cape: Sakhisizwe (EC138) - Table C4 Quarterly Budgeted Financial Performance ( Water management                                   ) for 2nd Quarter ended 31 December 2025 (Figures Finalised as at 2026/01/30)</t>
  </si>
  <si>
    <t>Eastern Cape: Enoch Mgijima (EC139) - Table C4 Quarterly Budgeted Financial Performance ( Water management                                   ) for 2nd Quarter ended 31 December 2025 (Figures Finalised as at 2026/01/30)</t>
  </si>
  <si>
    <t>Eastern Cape: Chris Hani (DC13) - Table C4 Quarterly Budgeted Financial Performance ( Water management                                   ) for 2nd Quarter ended 31 December 2025 (Figures Finalised as at 2026/01/30)</t>
  </si>
  <si>
    <t>Eastern Cape: Elundini (EC141) - Table C4 Quarterly Budgeted Financial Performance ( Water management                                   ) for 2nd Quarter ended 31 December 2025 (Figures Finalised as at 2026/01/30)</t>
  </si>
  <si>
    <t>Eastern Cape: Senqu (EC142) - Table C4 Quarterly Budgeted Financial Performance ( Water management                                   ) for 2nd Quarter ended 31 December 2025 (Figures Finalised as at 2026/01/30)</t>
  </si>
  <si>
    <t>Eastern Cape: Walter Sisulu (EC145) - Table C4 Quarterly Budgeted Financial Performance ( Water management                                   ) for 2nd Quarter ended 31 December 2025 (Figures Finalised as at 2026/01/30)</t>
  </si>
  <si>
    <t>Eastern Cape: Joe Gqabi (DC14) - Table C4 Quarterly Budgeted Financial Performance ( Water management                                   ) for 2nd Quarter ended 31 December 2025 (Figures Finalised as at 2026/01/30)</t>
  </si>
  <si>
    <t>Eastern Cape: Ngquza Hills (EC153) - Table C4 Quarterly Budgeted Financial Performance ( Water management                                   ) for 2nd Quarter ended 31 December 2025 (Figures Finalised as at 2026/01/30)</t>
  </si>
  <si>
    <t>Eastern Cape: Port St Johns (EC154) - Table C4 Quarterly Budgeted Financial Performance ( Water management                                   ) for 2nd Quarter ended 31 December 2025 (Figures Finalised as at 2026/01/30)</t>
  </si>
  <si>
    <t>Eastern Cape: Nyandeni (EC155) - Table C4 Quarterly Budgeted Financial Performance ( Water management                                   ) for 2nd Quarter ended 31 December 2025 (Figures Finalised as at 2026/01/30)</t>
  </si>
  <si>
    <t>Eastern Cape: Mhlontlo (EC156) - Table C4 Quarterly Budgeted Financial Performance ( Water management                                   ) for 2nd Quarter ended 31 December 2025 (Figures Finalised as at 2026/01/30)</t>
  </si>
  <si>
    <t>Eastern Cape: King Sabata Dalindyebo (EC157) - Table C4 Quarterly Budgeted Financial Performance ( Water management                                   ) for 2nd Quarter ended 31 December 2025 (Figures Finalised as at 2026/01/30)</t>
  </si>
  <si>
    <t>Eastern Cape: O R Tambo (DC15) - Table C4 Quarterly Budgeted Financial Performance ( Water management                                   ) for 2nd Quarter ended 31 December 2025 (Figures Finalised as at 2026/01/30)</t>
  </si>
  <si>
    <t>Eastern Cape: Matatiele (EC441) - Table C4 Quarterly Budgeted Financial Performance ( Water management                                   ) for 2nd Quarter ended 31 December 2025 (Figures Finalised as at 2026/01/30)</t>
  </si>
  <si>
    <t>Eastern Cape: Umzimvubu (EC442) - Table C4 Quarterly Budgeted Financial Performance ( Water management                                   ) for 2nd Quarter ended 31 December 2025 (Figures Finalised as at 2026/01/30)</t>
  </si>
  <si>
    <t>Eastern Cape: Winnie Madikizela-Mandela (EC443) - Table C4 Quarterly Budgeted Financial Performance ( Water management                                   ) for 2nd Quarter ended 31 December 2025 (Figures Finalised as at 2026/01/30)</t>
  </si>
  <si>
    <t>Eastern Cape: Ntabankulu (EC444) - Table C4 Quarterly Budgeted Financial Performance ( Water management                                   ) for 2nd Quarter ended 31 December 2025 (Figures Finalised as at 2026/01/30)</t>
  </si>
  <si>
    <t>Eastern Cape: Alfred Nzo (DC44)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</si>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</sst>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913969199</v>
      </c>
      <c r="D7" s="20"/>
      <c r="E7" s="21">
        <v>1000901342</v>
      </c>
      <c r="F7" s="22">
        <v>1000901342</v>
      </c>
      <c r="G7" s="22">
        <v>61292497</v>
      </c>
      <c r="H7" s="22">
        <v>77235517</v>
      </c>
      <c r="I7" s="22">
        <v>80069407</v>
      </c>
      <c r="J7" s="22">
        <v>218597421</v>
      </c>
      <c r="K7" s="22">
        <v>62129581</v>
      </c>
      <c r="L7" s="22">
        <v>121432317</v>
      </c>
      <c r="M7" s="22">
        <v>94273597</v>
      </c>
      <c r="N7" s="22">
        <v>277835495</v>
      </c>
      <c r="O7" s="22"/>
      <c r="P7" s="22"/>
      <c r="Q7" s="22"/>
      <c r="R7" s="22"/>
      <c r="S7" s="22"/>
      <c r="T7" s="22"/>
      <c r="U7" s="22"/>
      <c r="V7" s="22"/>
      <c r="W7" s="22">
        <v>496432916</v>
      </c>
      <c r="X7" s="22">
        <v>481639523</v>
      </c>
      <c r="Y7" s="22">
        <v>14793393</v>
      </c>
      <c r="Z7" s="23">
        <v>3.0714657526143259</v>
      </c>
      <c r="AA7" s="20">
        <v>1000901342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99493986</v>
      </c>
      <c r="D13" s="20"/>
      <c r="E13" s="21"/>
      <c r="F13" s="22"/>
      <c r="G13" s="22">
        <v>8217992</v>
      </c>
      <c r="H13" s="22">
        <v>8022521</v>
      </c>
      <c r="I13" s="22">
        <v>9195602</v>
      </c>
      <c r="J13" s="22">
        <v>25436115</v>
      </c>
      <c r="K13" s="22">
        <v>8618597</v>
      </c>
      <c r="L13" s="22">
        <v>9717804</v>
      </c>
      <c r="M13" s="22">
        <v>13626701</v>
      </c>
      <c r="N13" s="22">
        <v>31963102</v>
      </c>
      <c r="O13" s="22"/>
      <c r="P13" s="22"/>
      <c r="Q13" s="22"/>
      <c r="R13" s="22"/>
      <c r="S13" s="22"/>
      <c r="T13" s="22"/>
      <c r="U13" s="22"/>
      <c r="V13" s="22"/>
      <c r="W13" s="22">
        <v>57399217</v>
      </c>
      <c r="X13" s="22"/>
      <c r="Y13" s="22">
        <v>57399217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860081</v>
      </c>
      <c r="F20" s="22">
        <v>860081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415923</v>
      </c>
      <c r="Y20" s="22">
        <v>-415923</v>
      </c>
      <c r="Z20" s="18">
        <v>-100</v>
      </c>
      <c r="AA20" s="20">
        <v>860081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253611411</v>
      </c>
      <c r="D26" s="20"/>
      <c r="E26" s="21">
        <v>263548587</v>
      </c>
      <c r="F26" s="22">
        <v>268728534</v>
      </c>
      <c r="G26" s="22">
        <v>109812013</v>
      </c>
      <c r="H26" s="22"/>
      <c r="I26" s="22"/>
      <c r="J26" s="22">
        <v>109812013</v>
      </c>
      <c r="K26" s="22"/>
      <c r="L26" s="22"/>
      <c r="M26" s="22">
        <v>87849529</v>
      </c>
      <c r="N26" s="22">
        <v>87849529</v>
      </c>
      <c r="O26" s="22"/>
      <c r="P26" s="22"/>
      <c r="Q26" s="22"/>
      <c r="R26" s="22"/>
      <c r="S26" s="22"/>
      <c r="T26" s="22"/>
      <c r="U26" s="22"/>
      <c r="V26" s="22"/>
      <c r="W26" s="22">
        <v>197661542</v>
      </c>
      <c r="X26" s="22">
        <v>134364264</v>
      </c>
      <c r="Y26" s="22">
        <v>63297278</v>
      </c>
      <c r="Z26" s="23">
        <v>47.108714858885399</v>
      </c>
      <c r="AA26" s="20">
        <v>268728534</v>
      </c>
    </row>
    <row r="27" spans="1:27" x14ac:dyDescent="0.25">
      <c r="A27" s="19" t="s">
        <v>40</v>
      </c>
      <c r="B27" s="15" t="s">
        <v>32</v>
      </c>
      <c r="C27" s="20">
        <v>2832329</v>
      </c>
      <c r="D27" s="20"/>
      <c r="E27" s="21"/>
      <c r="F27" s="22"/>
      <c r="G27" s="22">
        <v>267551</v>
      </c>
      <c r="H27" s="22">
        <v>266589</v>
      </c>
      <c r="I27" s="22">
        <v>264834</v>
      </c>
      <c r="J27" s="22">
        <v>798974</v>
      </c>
      <c r="K27" s="22">
        <v>273931</v>
      </c>
      <c r="L27" s="22">
        <v>291462</v>
      </c>
      <c r="M27" s="22">
        <v>296971</v>
      </c>
      <c r="N27" s="22">
        <v>862364</v>
      </c>
      <c r="O27" s="22"/>
      <c r="P27" s="22"/>
      <c r="Q27" s="22"/>
      <c r="R27" s="22"/>
      <c r="S27" s="22"/>
      <c r="T27" s="22"/>
      <c r="U27" s="22"/>
      <c r="V27" s="22"/>
      <c r="W27" s="22">
        <v>1661338</v>
      </c>
      <c r="X27" s="22"/>
      <c r="Y27" s="22">
        <v>1661338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18453169</v>
      </c>
      <c r="D29" s="20"/>
      <c r="E29" s="21"/>
      <c r="F29" s="22"/>
      <c r="G29" s="22">
        <v>1791418</v>
      </c>
      <c r="H29" s="22">
        <v>1695892</v>
      </c>
      <c r="I29" s="22">
        <v>1775320</v>
      </c>
      <c r="J29" s="22">
        <v>5262630</v>
      </c>
      <c r="K29" s="22">
        <v>1789296</v>
      </c>
      <c r="L29" s="22">
        <v>1783576</v>
      </c>
      <c r="M29" s="22">
        <v>1818343</v>
      </c>
      <c r="N29" s="22">
        <v>5391215</v>
      </c>
      <c r="O29" s="22"/>
      <c r="P29" s="22"/>
      <c r="Q29" s="22"/>
      <c r="R29" s="22"/>
      <c r="S29" s="22"/>
      <c r="T29" s="22"/>
      <c r="U29" s="22"/>
      <c r="V29" s="22"/>
      <c r="W29" s="22">
        <v>10653845</v>
      </c>
      <c r="X29" s="22"/>
      <c r="Y29" s="22">
        <v>10653845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1288360130</v>
      </c>
      <c r="D33" s="29">
        <f t="shared" ref="D33:Y33" si="0">SUM(D6:D32)</f>
        <v>0</v>
      </c>
      <c r="E33" s="30">
        <f t="shared" si="0"/>
        <v>1265310010</v>
      </c>
      <c r="F33" s="31">
        <f t="shared" si="0"/>
        <v>1270489957</v>
      </c>
      <c r="G33" s="31">
        <f t="shared" si="0"/>
        <v>181381471</v>
      </c>
      <c r="H33" s="31">
        <f t="shared" si="0"/>
        <v>87220519</v>
      </c>
      <c r="I33" s="31">
        <f t="shared" si="0"/>
        <v>91305163</v>
      </c>
      <c r="J33" s="31">
        <f t="shared" si="0"/>
        <v>359907153</v>
      </c>
      <c r="K33" s="31">
        <f t="shared" si="0"/>
        <v>72811405</v>
      </c>
      <c r="L33" s="31">
        <f t="shared" si="0"/>
        <v>133225159</v>
      </c>
      <c r="M33" s="31">
        <f t="shared" si="0"/>
        <v>197865141</v>
      </c>
      <c r="N33" s="31">
        <f t="shared" si="0"/>
        <v>403901705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763808858</v>
      </c>
      <c r="X33" s="31">
        <f t="shared" si="0"/>
        <v>616419710</v>
      </c>
      <c r="Y33" s="31">
        <f t="shared" si="0"/>
        <v>147389148</v>
      </c>
      <c r="Z33" s="32">
        <f>+IF(X33&lt;&gt;0,+(Y33/X33)*100,0)</f>
        <v>23.910518370673124</v>
      </c>
      <c r="AA33" s="29">
        <f>SUM(AA6:AA32)</f>
        <v>1270489957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155274132</v>
      </c>
      <c r="D35" s="20"/>
      <c r="E35" s="21">
        <v>131935790</v>
      </c>
      <c r="F35" s="22">
        <v>131935790</v>
      </c>
      <c r="G35" s="22">
        <v>13531559</v>
      </c>
      <c r="H35" s="22">
        <v>13344002</v>
      </c>
      <c r="I35" s="22">
        <v>13410136</v>
      </c>
      <c r="J35" s="22">
        <v>40285697</v>
      </c>
      <c r="K35" s="22">
        <v>13058620</v>
      </c>
      <c r="L35" s="22">
        <v>16416332</v>
      </c>
      <c r="M35" s="22">
        <v>15452483</v>
      </c>
      <c r="N35" s="22">
        <v>44927435</v>
      </c>
      <c r="O35" s="22"/>
      <c r="P35" s="22"/>
      <c r="Q35" s="22"/>
      <c r="R35" s="22"/>
      <c r="S35" s="22"/>
      <c r="T35" s="22"/>
      <c r="U35" s="22"/>
      <c r="V35" s="22"/>
      <c r="W35" s="22">
        <v>85213132</v>
      </c>
      <c r="X35" s="22">
        <v>63474799</v>
      </c>
      <c r="Y35" s="22">
        <v>21738333</v>
      </c>
      <c r="Z35" s="23">
        <v>34.247186824490768</v>
      </c>
      <c r="AA35" s="20">
        <v>131935790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275157910</v>
      </c>
      <c r="D38" s="20"/>
      <c r="E38" s="21">
        <v>239554702</v>
      </c>
      <c r="F38" s="22">
        <v>239554702</v>
      </c>
      <c r="G38" s="22">
        <v>17864497</v>
      </c>
      <c r="H38" s="22">
        <v>17469416</v>
      </c>
      <c r="I38" s="22">
        <v>25233258</v>
      </c>
      <c r="J38" s="22">
        <v>60567171</v>
      </c>
      <c r="K38" s="22">
        <v>27388982</v>
      </c>
      <c r="L38" s="22">
        <v>12914548</v>
      </c>
      <c r="M38" s="22">
        <v>23447028</v>
      </c>
      <c r="N38" s="22">
        <v>63750558</v>
      </c>
      <c r="O38" s="22"/>
      <c r="P38" s="22"/>
      <c r="Q38" s="22"/>
      <c r="R38" s="22"/>
      <c r="S38" s="22"/>
      <c r="T38" s="22"/>
      <c r="U38" s="22"/>
      <c r="V38" s="22"/>
      <c r="W38" s="22">
        <v>124317729</v>
      </c>
      <c r="X38" s="22">
        <v>123538388</v>
      </c>
      <c r="Y38" s="22">
        <v>779341</v>
      </c>
      <c r="Z38" s="23">
        <v>0.63084925472720266</v>
      </c>
      <c r="AA38" s="20">
        <v>239554702</v>
      </c>
    </row>
    <row r="39" spans="1:27" x14ac:dyDescent="0.25">
      <c r="A39" s="19" t="s">
        <v>65</v>
      </c>
      <c r="B39" s="15" t="s">
        <v>32</v>
      </c>
      <c r="C39" s="20">
        <v>769348794</v>
      </c>
      <c r="D39" s="20"/>
      <c r="E39" s="21">
        <v>237207785</v>
      </c>
      <c r="F39" s="22">
        <v>237207785</v>
      </c>
      <c r="G39" s="22">
        <v>16604545</v>
      </c>
      <c r="H39" s="22">
        <v>23032876</v>
      </c>
      <c r="I39" s="22">
        <v>19735689</v>
      </c>
      <c r="J39" s="22">
        <v>59373110</v>
      </c>
      <c r="K39" s="22">
        <v>19759409</v>
      </c>
      <c r="L39" s="22">
        <v>19759409</v>
      </c>
      <c r="M39" s="22">
        <v>19759409</v>
      </c>
      <c r="N39" s="22">
        <v>59278227</v>
      </c>
      <c r="O39" s="22"/>
      <c r="P39" s="22"/>
      <c r="Q39" s="22"/>
      <c r="R39" s="22"/>
      <c r="S39" s="22"/>
      <c r="T39" s="22"/>
      <c r="U39" s="22"/>
      <c r="V39" s="22"/>
      <c r="W39" s="22">
        <v>118651337</v>
      </c>
      <c r="X39" s="22">
        <v>118651337</v>
      </c>
      <c r="Y39" s="22"/>
      <c r="Z39" s="23"/>
      <c r="AA39" s="20">
        <v>237207785</v>
      </c>
    </row>
    <row r="40" spans="1:27" x14ac:dyDescent="0.25">
      <c r="A40" s="19" t="s">
        <v>66</v>
      </c>
      <c r="B40" s="15" t="s">
        <v>32</v>
      </c>
      <c r="C40" s="20">
        <v>252462879</v>
      </c>
      <c r="D40" s="20"/>
      <c r="E40" s="21">
        <v>49900672</v>
      </c>
      <c r="F40" s="22">
        <v>49900672</v>
      </c>
      <c r="G40" s="22">
        <v>24856313</v>
      </c>
      <c r="H40" s="22">
        <v>27948937</v>
      </c>
      <c r="I40" s="22">
        <v>24705529</v>
      </c>
      <c r="J40" s="22">
        <v>77510779</v>
      </c>
      <c r="K40" s="22">
        <v>25529044</v>
      </c>
      <c r="L40" s="22">
        <v>24705418</v>
      </c>
      <c r="M40" s="22">
        <v>25529047</v>
      </c>
      <c r="N40" s="22">
        <v>75763509</v>
      </c>
      <c r="O40" s="22"/>
      <c r="P40" s="22"/>
      <c r="Q40" s="22"/>
      <c r="R40" s="22"/>
      <c r="S40" s="22"/>
      <c r="T40" s="22"/>
      <c r="U40" s="22"/>
      <c r="V40" s="22"/>
      <c r="W40" s="22">
        <v>153274288</v>
      </c>
      <c r="X40" s="22">
        <v>25424434</v>
      </c>
      <c r="Y40" s="22">
        <v>127849854</v>
      </c>
      <c r="Z40" s="23">
        <v>502.86214434508156</v>
      </c>
      <c r="AA40" s="20">
        <v>49900672</v>
      </c>
    </row>
    <row r="41" spans="1:27" x14ac:dyDescent="0.25">
      <c r="A41" s="19" t="s">
        <v>40</v>
      </c>
      <c r="B41" s="15" t="s">
        <v>32</v>
      </c>
      <c r="C41" s="20">
        <v>2366933</v>
      </c>
      <c r="D41" s="20"/>
      <c r="E41" s="21">
        <v>1796124</v>
      </c>
      <c r="F41" s="22">
        <v>1796124</v>
      </c>
      <c r="G41" s="22"/>
      <c r="H41" s="22">
        <v>360213</v>
      </c>
      <c r="I41" s="22">
        <v>174297</v>
      </c>
      <c r="J41" s="22">
        <v>534510</v>
      </c>
      <c r="K41" s="22">
        <v>149949</v>
      </c>
      <c r="L41" s="22">
        <v>145112</v>
      </c>
      <c r="M41" s="22">
        <v>149949</v>
      </c>
      <c r="N41" s="22">
        <v>445010</v>
      </c>
      <c r="O41" s="22"/>
      <c r="P41" s="22"/>
      <c r="Q41" s="22"/>
      <c r="R41" s="22"/>
      <c r="S41" s="22"/>
      <c r="T41" s="22"/>
      <c r="U41" s="22"/>
      <c r="V41" s="22"/>
      <c r="W41" s="22">
        <v>979520</v>
      </c>
      <c r="X41" s="22">
        <v>966857</v>
      </c>
      <c r="Y41" s="22">
        <v>12663</v>
      </c>
      <c r="Z41" s="23">
        <v>1.3097076403232328</v>
      </c>
      <c r="AA41" s="20">
        <v>1796124</v>
      </c>
    </row>
    <row r="42" spans="1:27" x14ac:dyDescent="0.25">
      <c r="A42" s="19" t="s">
        <v>67</v>
      </c>
      <c r="B42" s="15" t="s">
        <v>32</v>
      </c>
      <c r="C42" s="20">
        <v>49090546</v>
      </c>
      <c r="D42" s="20"/>
      <c r="E42" s="21">
        <v>70866759</v>
      </c>
      <c r="F42" s="22">
        <v>70866759</v>
      </c>
      <c r="G42" s="22">
        <v>389735</v>
      </c>
      <c r="H42" s="22">
        <v>3438290</v>
      </c>
      <c r="I42" s="22">
        <v>3400641</v>
      </c>
      <c r="J42" s="22">
        <v>7228666</v>
      </c>
      <c r="K42" s="22">
        <v>3543696</v>
      </c>
      <c r="L42" s="22">
        <v>4025255</v>
      </c>
      <c r="M42" s="22">
        <v>8390735</v>
      </c>
      <c r="N42" s="22">
        <v>15959686</v>
      </c>
      <c r="O42" s="22"/>
      <c r="P42" s="22"/>
      <c r="Q42" s="22"/>
      <c r="R42" s="22"/>
      <c r="S42" s="22"/>
      <c r="T42" s="22"/>
      <c r="U42" s="22"/>
      <c r="V42" s="22"/>
      <c r="W42" s="22">
        <v>23188352</v>
      </c>
      <c r="X42" s="22">
        <v>22821892</v>
      </c>
      <c r="Y42" s="22">
        <v>366460</v>
      </c>
      <c r="Z42" s="23">
        <v>1.6057389106915412</v>
      </c>
      <c r="AA42" s="20">
        <v>70866759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45762355</v>
      </c>
      <c r="D45" s="20"/>
      <c r="E45" s="21">
        <v>67558493</v>
      </c>
      <c r="F45" s="22">
        <v>67558493</v>
      </c>
      <c r="G45" s="22">
        <v>185234</v>
      </c>
      <c r="H45" s="22">
        <v>3831130</v>
      </c>
      <c r="I45" s="22">
        <v>9388729</v>
      </c>
      <c r="J45" s="22">
        <v>13405093</v>
      </c>
      <c r="K45" s="22">
        <v>5712664</v>
      </c>
      <c r="L45" s="22">
        <v>7129996</v>
      </c>
      <c r="M45" s="22">
        <v>26987096</v>
      </c>
      <c r="N45" s="22">
        <v>39829756</v>
      </c>
      <c r="O45" s="22"/>
      <c r="P45" s="22"/>
      <c r="Q45" s="22"/>
      <c r="R45" s="22"/>
      <c r="S45" s="22"/>
      <c r="T45" s="22"/>
      <c r="U45" s="22"/>
      <c r="V45" s="22"/>
      <c r="W45" s="22">
        <v>53234849</v>
      </c>
      <c r="X45" s="22">
        <v>39650964</v>
      </c>
      <c r="Y45" s="22">
        <v>13583885</v>
      </c>
      <c r="Z45" s="23">
        <v>34.258650054510653</v>
      </c>
      <c r="AA45" s="20">
        <v>67558493</v>
      </c>
    </row>
    <row r="46" spans="1:27" x14ac:dyDescent="0.25">
      <c r="A46" s="19" t="s">
        <v>71</v>
      </c>
      <c r="B46" s="15" t="s">
        <v>32</v>
      </c>
      <c r="C46" s="20">
        <v>3346402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187488053</v>
      </c>
      <c r="D47" s="20"/>
      <c r="E47" s="21">
        <v>121371444</v>
      </c>
      <c r="F47" s="22">
        <v>121371444</v>
      </c>
      <c r="G47" s="22">
        <v>9577920</v>
      </c>
      <c r="H47" s="22">
        <v>9301348</v>
      </c>
      <c r="I47" s="22">
        <v>13044210</v>
      </c>
      <c r="J47" s="22">
        <v>31923478</v>
      </c>
      <c r="K47" s="22">
        <v>13635414</v>
      </c>
      <c r="L47" s="22">
        <v>6409169</v>
      </c>
      <c r="M47" s="22">
        <v>12357943</v>
      </c>
      <c r="N47" s="22">
        <v>32402526</v>
      </c>
      <c r="O47" s="22"/>
      <c r="P47" s="22"/>
      <c r="Q47" s="22"/>
      <c r="R47" s="22"/>
      <c r="S47" s="22"/>
      <c r="T47" s="22"/>
      <c r="U47" s="22"/>
      <c r="V47" s="22"/>
      <c r="W47" s="22">
        <v>64326004</v>
      </c>
      <c r="X47" s="22">
        <v>61171217</v>
      </c>
      <c r="Y47" s="22">
        <v>3154787</v>
      </c>
      <c r="Z47" s="23">
        <v>5.1573062540181276</v>
      </c>
      <c r="AA47" s="20">
        <v>121371444</v>
      </c>
    </row>
    <row r="48" spans="1:27" x14ac:dyDescent="0.25">
      <c r="A48" s="37" t="s">
        <v>73</v>
      </c>
      <c r="B48" s="28" t="s">
        <v>32</v>
      </c>
      <c r="C48" s="29">
        <f>SUM(C35:C47)</f>
        <v>1740298004</v>
      </c>
      <c r="D48" s="29">
        <f t="shared" ref="D48:Y48" si="1">SUM(D35:D47)</f>
        <v>0</v>
      </c>
      <c r="E48" s="30">
        <f t="shared" si="1"/>
        <v>920191769</v>
      </c>
      <c r="F48" s="31">
        <f t="shared" si="1"/>
        <v>920191769</v>
      </c>
      <c r="G48" s="31">
        <f t="shared" si="1"/>
        <v>83009803</v>
      </c>
      <c r="H48" s="31">
        <f t="shared" si="1"/>
        <v>98726212</v>
      </c>
      <c r="I48" s="31">
        <f t="shared" si="1"/>
        <v>109092489</v>
      </c>
      <c r="J48" s="31">
        <f t="shared" si="1"/>
        <v>290828504</v>
      </c>
      <c r="K48" s="31">
        <f t="shared" si="1"/>
        <v>108777778</v>
      </c>
      <c r="L48" s="31">
        <f t="shared" si="1"/>
        <v>91505239</v>
      </c>
      <c r="M48" s="31">
        <f t="shared" si="1"/>
        <v>132073690</v>
      </c>
      <c r="N48" s="31">
        <f t="shared" si="1"/>
        <v>332356707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623185211</v>
      </c>
      <c r="X48" s="31">
        <f t="shared" si="1"/>
        <v>455699888</v>
      </c>
      <c r="Y48" s="31">
        <f t="shared" si="1"/>
        <v>167485323</v>
      </c>
      <c r="Z48" s="32">
        <f>+IF(X48&lt;&gt;0,+(Y48/X48)*100,0)</f>
        <v>36.753426412955356</v>
      </c>
      <c r="AA48" s="29">
        <f>SUM(AA35:AA47)</f>
        <v>920191769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-451937874</v>
      </c>
      <c r="D49" s="39">
        <f t="shared" si="2"/>
        <v>0</v>
      </c>
      <c r="E49" s="40">
        <f t="shared" si="2"/>
        <v>345118241</v>
      </c>
      <c r="F49" s="41">
        <f t="shared" si="2"/>
        <v>350298188</v>
      </c>
      <c r="G49" s="41">
        <f t="shared" si="2"/>
        <v>98371668</v>
      </c>
      <c r="H49" s="41">
        <f t="shared" si="2"/>
        <v>-11505693</v>
      </c>
      <c r="I49" s="41">
        <f t="shared" si="2"/>
        <v>-17787326</v>
      </c>
      <c r="J49" s="41">
        <f t="shared" si="2"/>
        <v>69078649</v>
      </c>
      <c r="K49" s="41">
        <f t="shared" si="2"/>
        <v>-35966373</v>
      </c>
      <c r="L49" s="41">
        <f t="shared" si="2"/>
        <v>41719920</v>
      </c>
      <c r="M49" s="41">
        <f t="shared" si="2"/>
        <v>65791451</v>
      </c>
      <c r="N49" s="41">
        <f t="shared" si="2"/>
        <v>71544998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140623647</v>
      </c>
      <c r="X49" s="41">
        <f t="shared" si="2"/>
        <v>160719822</v>
      </c>
      <c r="Y49" s="41">
        <f t="shared" si="2"/>
        <v>-20096175</v>
      </c>
      <c r="Z49" s="42">
        <f>+IF(X49&lt;&gt;0,+(Y49/X49)*100,0)</f>
        <v>-12.503855933837457</v>
      </c>
      <c r="AA49" s="39">
        <f>+AA33-AA48</f>
        <v>350298188</v>
      </c>
    </row>
    <row r="50" spans="1:27" x14ac:dyDescent="0.25">
      <c r="A50" s="43" t="s">
        <v>75</v>
      </c>
      <c r="B50" s="15" t="s">
        <v>32</v>
      </c>
      <c r="C50" s="20">
        <v>118176953</v>
      </c>
      <c r="D50" s="20"/>
      <c r="E50" s="21">
        <v>111664412</v>
      </c>
      <c r="F50" s="22">
        <v>111664412</v>
      </c>
      <c r="G50" s="22"/>
      <c r="H50" s="22"/>
      <c r="I50" s="22">
        <v>339383</v>
      </c>
      <c r="J50" s="22">
        <v>339383</v>
      </c>
      <c r="K50" s="22">
        <v>10182018</v>
      </c>
      <c r="L50" s="22">
        <v>3434121</v>
      </c>
      <c r="M50" s="22">
        <v>55212913</v>
      </c>
      <c r="N50" s="22">
        <v>68829052</v>
      </c>
      <c r="O50" s="22"/>
      <c r="P50" s="22"/>
      <c r="Q50" s="22"/>
      <c r="R50" s="22"/>
      <c r="S50" s="22"/>
      <c r="T50" s="22"/>
      <c r="U50" s="22"/>
      <c r="V50" s="22"/>
      <c r="W50" s="22">
        <v>69168435</v>
      </c>
      <c r="X50" s="22">
        <v>27156780</v>
      </c>
      <c r="Y50" s="22">
        <v>42011655</v>
      </c>
      <c r="Z50" s="23">
        <v>154.70042840130532</v>
      </c>
      <c r="AA50" s="20">
        <v>111664412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-333760921</v>
      </c>
      <c r="D52" s="48">
        <f t="shared" si="3"/>
        <v>0</v>
      </c>
      <c r="E52" s="49">
        <f t="shared" si="3"/>
        <v>456782653</v>
      </c>
      <c r="F52" s="50">
        <f t="shared" si="3"/>
        <v>461962600</v>
      </c>
      <c r="G52" s="50">
        <f t="shared" si="3"/>
        <v>98371668</v>
      </c>
      <c r="H52" s="50">
        <f t="shared" si="3"/>
        <v>-11505693</v>
      </c>
      <c r="I52" s="50">
        <f t="shared" si="3"/>
        <v>-17447943</v>
      </c>
      <c r="J52" s="50">
        <f t="shared" si="3"/>
        <v>69418032</v>
      </c>
      <c r="K52" s="50">
        <f t="shared" si="3"/>
        <v>-25784355</v>
      </c>
      <c r="L52" s="50">
        <f t="shared" si="3"/>
        <v>45154041</v>
      </c>
      <c r="M52" s="50">
        <f t="shared" si="3"/>
        <v>121004364</v>
      </c>
      <c r="N52" s="50">
        <f t="shared" si="3"/>
        <v>140374050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209792082</v>
      </c>
      <c r="X52" s="50">
        <f t="shared" si="3"/>
        <v>187876602</v>
      </c>
      <c r="Y52" s="50">
        <f t="shared" si="3"/>
        <v>21915480</v>
      </c>
      <c r="Z52" s="51">
        <f>+IF(X52&lt;&gt;0,+(Y52/X52)*100,0)</f>
        <v>11.664826682356114</v>
      </c>
      <c r="AA52" s="48">
        <f>SUM(AA49:AA51)</f>
        <v>461962600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-333760921</v>
      </c>
      <c r="D54" s="54">
        <f>+D52-D53</f>
        <v>0</v>
      </c>
      <c r="E54" s="55">
        <f t="shared" si="4"/>
        <v>456782653</v>
      </c>
      <c r="F54" s="56">
        <f t="shared" si="4"/>
        <v>461962600</v>
      </c>
      <c r="G54" s="56">
        <f t="shared" si="4"/>
        <v>98371668</v>
      </c>
      <c r="H54" s="56">
        <f t="shared" si="4"/>
        <v>-11505693</v>
      </c>
      <c r="I54" s="56">
        <f t="shared" si="4"/>
        <v>-17447943</v>
      </c>
      <c r="J54" s="56">
        <f t="shared" si="4"/>
        <v>69418032</v>
      </c>
      <c r="K54" s="56">
        <f t="shared" si="4"/>
        <v>-25784355</v>
      </c>
      <c r="L54" s="56">
        <f t="shared" si="4"/>
        <v>45154041</v>
      </c>
      <c r="M54" s="56">
        <f t="shared" si="4"/>
        <v>121004364</v>
      </c>
      <c r="N54" s="56">
        <f t="shared" si="4"/>
        <v>140374050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209792082</v>
      </c>
      <c r="X54" s="56">
        <f t="shared" si="4"/>
        <v>187876602</v>
      </c>
      <c r="Y54" s="56">
        <f t="shared" si="4"/>
        <v>21915480</v>
      </c>
      <c r="Z54" s="57">
        <f>+IF(X54&lt;&gt;0,+(Y54/X54)*100,0)</f>
        <v>11.664826682356114</v>
      </c>
      <c r="AA54" s="54">
        <f>+AA52-AA53</f>
        <v>461962600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-333760921</v>
      </c>
      <c r="D57" s="48">
        <f>SUM(D54:D56)</f>
        <v>0</v>
      </c>
      <c r="E57" s="49">
        <f t="shared" si="5"/>
        <v>456782653</v>
      </c>
      <c r="F57" s="50">
        <f t="shared" si="5"/>
        <v>461962600</v>
      </c>
      <c r="G57" s="50">
        <f t="shared" si="5"/>
        <v>98371668</v>
      </c>
      <c r="H57" s="50">
        <f t="shared" si="5"/>
        <v>-11505693</v>
      </c>
      <c r="I57" s="50">
        <f t="shared" si="5"/>
        <v>-17447943</v>
      </c>
      <c r="J57" s="50">
        <f t="shared" si="5"/>
        <v>69418032</v>
      </c>
      <c r="K57" s="50">
        <f t="shared" si="5"/>
        <v>-25784355</v>
      </c>
      <c r="L57" s="50">
        <f t="shared" si="5"/>
        <v>45154041</v>
      </c>
      <c r="M57" s="50">
        <f t="shared" si="5"/>
        <v>121004364</v>
      </c>
      <c r="N57" s="50">
        <f t="shared" si="5"/>
        <v>140374050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209792082</v>
      </c>
      <c r="X57" s="50">
        <f t="shared" si="5"/>
        <v>187876602</v>
      </c>
      <c r="Y57" s="50">
        <f t="shared" si="5"/>
        <v>21915480</v>
      </c>
      <c r="Z57" s="51">
        <f>+IF(X57&lt;&gt;0,+(Y57/X57)*100,0)</f>
        <v>11.664826682356114</v>
      </c>
      <c r="AA57" s="48">
        <f>SUM(AA54:AA56)</f>
        <v>461962600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-333760921</v>
      </c>
      <c r="D60" s="65">
        <f>SUM(D57:D59)</f>
        <v>0</v>
      </c>
      <c r="E60" s="66">
        <f t="shared" si="6"/>
        <v>456782653</v>
      </c>
      <c r="F60" s="67">
        <f t="shared" si="6"/>
        <v>461962600</v>
      </c>
      <c r="G60" s="67">
        <f t="shared" si="6"/>
        <v>98371668</v>
      </c>
      <c r="H60" s="67">
        <f t="shared" si="6"/>
        <v>-11505693</v>
      </c>
      <c r="I60" s="67">
        <f t="shared" si="6"/>
        <v>-17447943</v>
      </c>
      <c r="J60" s="67">
        <f t="shared" si="6"/>
        <v>69418032</v>
      </c>
      <c r="K60" s="67">
        <f t="shared" si="6"/>
        <v>-25784355</v>
      </c>
      <c r="L60" s="67">
        <f t="shared" si="6"/>
        <v>45154041</v>
      </c>
      <c r="M60" s="67">
        <f t="shared" si="6"/>
        <v>121004364</v>
      </c>
      <c r="N60" s="67">
        <f t="shared" si="6"/>
        <v>140374050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209792082</v>
      </c>
      <c r="X60" s="67">
        <f t="shared" si="6"/>
        <v>187876602</v>
      </c>
      <c r="Y60" s="67">
        <f t="shared" si="6"/>
        <v>21915480</v>
      </c>
      <c r="Z60" s="68">
        <f>+IF(X60&lt;&gt;0,+(Y60/X60)*100,0)</f>
        <v>11.664826682356114</v>
      </c>
      <c r="AA60" s="65">
        <f>SUM(AA57:AA59)</f>
        <v>461962600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2605323649</v>
      </c>
      <c r="D7" s="20"/>
      <c r="E7" s="21">
        <v>2983123300</v>
      </c>
      <c r="F7" s="22">
        <v>2983123300</v>
      </c>
      <c r="G7" s="22">
        <v>222692151</v>
      </c>
      <c r="H7" s="22"/>
      <c r="I7" s="22">
        <v>167040054</v>
      </c>
      <c r="J7" s="22">
        <v>389732205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389732205</v>
      </c>
      <c r="X7" s="22">
        <v>1491561654</v>
      </c>
      <c r="Y7" s="22">
        <v>-1101829449</v>
      </c>
      <c r="Z7" s="23">
        <v>-73.870861861134969</v>
      </c>
      <c r="AA7" s="20">
        <v>2983123300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767165070</v>
      </c>
      <c r="D13" s="20"/>
      <c r="E13" s="21">
        <v>758485850</v>
      </c>
      <c r="F13" s="22">
        <v>758485850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379242924</v>
      </c>
      <c r="Y13" s="22">
        <v>-379242924</v>
      </c>
      <c r="Z13" s="23">
        <v>-100</v>
      </c>
      <c r="AA13" s="20">
        <v>758485850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890040</v>
      </c>
      <c r="D17" s="20"/>
      <c r="E17" s="21">
        <v>926150</v>
      </c>
      <c r="F17" s="22">
        <v>926150</v>
      </c>
      <c r="G17" s="22">
        <v>78862</v>
      </c>
      <c r="H17" s="22"/>
      <c r="I17" s="22">
        <v>78862</v>
      </c>
      <c r="J17" s="22">
        <v>157724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157724</v>
      </c>
      <c r="X17" s="22">
        <v>463074</v>
      </c>
      <c r="Y17" s="22">
        <v>-305350</v>
      </c>
      <c r="Z17" s="23">
        <v>-65.93978500196512</v>
      </c>
      <c r="AA17" s="20">
        <v>926150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14289</v>
      </c>
      <c r="D20" s="20"/>
      <c r="E20" s="21"/>
      <c r="F20" s="22"/>
      <c r="G20" s="22">
        <v>2088</v>
      </c>
      <c r="H20" s="22"/>
      <c r="I20" s="22">
        <v>2112</v>
      </c>
      <c r="J20" s="22">
        <v>4200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4200</v>
      </c>
      <c r="X20" s="22"/>
      <c r="Y20" s="22">
        <v>4200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181922359</v>
      </c>
      <c r="D26" s="20"/>
      <c r="E26" s="21">
        <v>230716930</v>
      </c>
      <c r="F26" s="22">
        <v>230716930</v>
      </c>
      <c r="G26" s="22">
        <v>74324759</v>
      </c>
      <c r="H26" s="22"/>
      <c r="I26" s="22"/>
      <c r="J26" s="22">
        <v>74324759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74324759</v>
      </c>
      <c r="X26" s="22">
        <v>115358466</v>
      </c>
      <c r="Y26" s="22">
        <v>-41033707</v>
      </c>
      <c r="Z26" s="23">
        <v>-35.570607362271964</v>
      </c>
      <c r="AA26" s="20">
        <v>230716930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3555315407</v>
      </c>
      <c r="D33" s="29">
        <f t="shared" ref="D33:Y33" si="0">SUM(D6:D32)</f>
        <v>0</v>
      </c>
      <c r="E33" s="30">
        <f t="shared" si="0"/>
        <v>3973252230</v>
      </c>
      <c r="F33" s="31">
        <f t="shared" si="0"/>
        <v>3973252230</v>
      </c>
      <c r="G33" s="31">
        <f t="shared" si="0"/>
        <v>297097860</v>
      </c>
      <c r="H33" s="31">
        <f t="shared" si="0"/>
        <v>0</v>
      </c>
      <c r="I33" s="31">
        <f t="shared" si="0"/>
        <v>167121028</v>
      </c>
      <c r="J33" s="31">
        <f t="shared" si="0"/>
        <v>464218888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464218888</v>
      </c>
      <c r="X33" s="31">
        <f t="shared" si="0"/>
        <v>1986626118</v>
      </c>
      <c r="Y33" s="31">
        <f t="shared" si="0"/>
        <v>-1522407230</v>
      </c>
      <c r="Z33" s="32">
        <f>+IF(X33&lt;&gt;0,+(Y33/X33)*100,0)</f>
        <v>-76.632800515713342</v>
      </c>
      <c r="AA33" s="29">
        <f>SUM(AA6:AA32)</f>
        <v>3973252230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179159531</v>
      </c>
      <c r="D35" s="20"/>
      <c r="E35" s="21">
        <v>267184340</v>
      </c>
      <c r="F35" s="22">
        <v>267184340</v>
      </c>
      <c r="G35" s="22">
        <v>18427139</v>
      </c>
      <c r="H35" s="22"/>
      <c r="I35" s="22">
        <v>18349355</v>
      </c>
      <c r="J35" s="22">
        <v>36776494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36776494</v>
      </c>
      <c r="X35" s="22">
        <v>133592178</v>
      </c>
      <c r="Y35" s="22">
        <v>-96815684</v>
      </c>
      <c r="Z35" s="23">
        <v>-72.471072370719185</v>
      </c>
      <c r="AA35" s="20">
        <v>267184340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180823412</v>
      </c>
      <c r="D38" s="20"/>
      <c r="E38" s="21">
        <v>259890390</v>
      </c>
      <c r="F38" s="22">
        <v>259890390</v>
      </c>
      <c r="G38" s="22">
        <v>3482381</v>
      </c>
      <c r="H38" s="22"/>
      <c r="I38" s="22">
        <v>2323183</v>
      </c>
      <c r="J38" s="22">
        <v>5805564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5805564</v>
      </c>
      <c r="X38" s="22">
        <v>129945198</v>
      </c>
      <c r="Y38" s="22">
        <v>-124139634</v>
      </c>
      <c r="Z38" s="23">
        <v>-95.532298161568079</v>
      </c>
      <c r="AA38" s="20">
        <v>259890390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1200349200</v>
      </c>
      <c r="F39" s="22">
        <v>1200349200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600174600</v>
      </c>
      <c r="Y39" s="22">
        <v>-600174600</v>
      </c>
      <c r="Z39" s="23">
        <v>-100</v>
      </c>
      <c r="AA39" s="20">
        <v>1200349200</v>
      </c>
    </row>
    <row r="40" spans="1:27" x14ac:dyDescent="0.25">
      <c r="A40" s="19" t="s">
        <v>66</v>
      </c>
      <c r="B40" s="15" t="s">
        <v>32</v>
      </c>
      <c r="C40" s="20">
        <v>180052931</v>
      </c>
      <c r="D40" s="20"/>
      <c r="E40" s="21">
        <v>114747590</v>
      </c>
      <c r="F40" s="22">
        <v>114747590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57373800</v>
      </c>
      <c r="Y40" s="22">
        <v>-57373800</v>
      </c>
      <c r="Z40" s="23">
        <v>-100</v>
      </c>
      <c r="AA40" s="20">
        <v>114747590</v>
      </c>
    </row>
    <row r="41" spans="1:27" x14ac:dyDescent="0.25">
      <c r="A41" s="19" t="s">
        <v>40</v>
      </c>
      <c r="B41" s="15" t="s">
        <v>32</v>
      </c>
      <c r="C41" s="20">
        <v>34141815</v>
      </c>
      <c r="D41" s="20"/>
      <c r="E41" s="21">
        <v>28227980</v>
      </c>
      <c r="F41" s="22">
        <v>28227980</v>
      </c>
      <c r="G41" s="22">
        <v>11016762</v>
      </c>
      <c r="H41" s="22"/>
      <c r="I41" s="22">
        <v>1927277</v>
      </c>
      <c r="J41" s="22">
        <v>12944039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12944039</v>
      </c>
      <c r="X41" s="22">
        <v>14113992</v>
      </c>
      <c r="Y41" s="22">
        <v>-1169953</v>
      </c>
      <c r="Z41" s="23">
        <v>-8.2893131865173242</v>
      </c>
      <c r="AA41" s="20">
        <v>28227980</v>
      </c>
    </row>
    <row r="42" spans="1:27" x14ac:dyDescent="0.25">
      <c r="A42" s="19" t="s">
        <v>67</v>
      </c>
      <c r="B42" s="15" t="s">
        <v>32</v>
      </c>
      <c r="C42" s="20">
        <v>86542772</v>
      </c>
      <c r="D42" s="20"/>
      <c r="E42" s="21">
        <v>196438600</v>
      </c>
      <c r="F42" s="22">
        <v>196438600</v>
      </c>
      <c r="G42" s="22">
        <v>4827448</v>
      </c>
      <c r="H42" s="22"/>
      <c r="I42" s="22">
        <v>19439438</v>
      </c>
      <c r="J42" s="22">
        <v>24266886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24266886</v>
      </c>
      <c r="X42" s="22">
        <v>98219352</v>
      </c>
      <c r="Y42" s="22">
        <v>-73952466</v>
      </c>
      <c r="Z42" s="23">
        <v>-75.293172367905669</v>
      </c>
      <c r="AA42" s="20">
        <v>196438600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3237739862</v>
      </c>
      <c r="D44" s="20"/>
      <c r="E44" s="21">
        <v>525111060</v>
      </c>
      <c r="F44" s="22">
        <v>525111060</v>
      </c>
      <c r="G44" s="22"/>
      <c r="H44" s="22"/>
      <c r="I44" s="22">
        <v>33816376</v>
      </c>
      <c r="J44" s="22">
        <v>33816376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33816376</v>
      </c>
      <c r="X44" s="22">
        <v>262555530</v>
      </c>
      <c r="Y44" s="22">
        <v>-228739154</v>
      </c>
      <c r="Z44" s="23">
        <v>-87.120295657074905</v>
      </c>
      <c r="AA44" s="20">
        <v>525111060</v>
      </c>
    </row>
    <row r="45" spans="1:27" x14ac:dyDescent="0.25">
      <c r="A45" s="19" t="s">
        <v>70</v>
      </c>
      <c r="B45" s="15" t="s">
        <v>32</v>
      </c>
      <c r="C45" s="20">
        <v>36114112</v>
      </c>
      <c r="D45" s="20"/>
      <c r="E45" s="21">
        <v>141835700</v>
      </c>
      <c r="F45" s="22">
        <v>141835700</v>
      </c>
      <c r="G45" s="22">
        <v>23042818</v>
      </c>
      <c r="H45" s="22"/>
      <c r="I45" s="22">
        <v>5166995</v>
      </c>
      <c r="J45" s="22">
        <v>28209813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28209813</v>
      </c>
      <c r="X45" s="22">
        <v>70917882</v>
      </c>
      <c r="Y45" s="22">
        <v>-42708069</v>
      </c>
      <c r="Z45" s="23">
        <v>-60.221861955775836</v>
      </c>
      <c r="AA45" s="20">
        <v>141835700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392558668</v>
      </c>
      <c r="D47" s="20"/>
      <c r="E47" s="21">
        <v>385921150</v>
      </c>
      <c r="F47" s="22">
        <v>385921150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192960576</v>
      </c>
      <c r="Y47" s="22">
        <v>-192960576</v>
      </c>
      <c r="Z47" s="23">
        <v>-100</v>
      </c>
      <c r="AA47" s="20">
        <v>385921150</v>
      </c>
    </row>
    <row r="48" spans="1:27" x14ac:dyDescent="0.25">
      <c r="A48" s="37" t="s">
        <v>73</v>
      </c>
      <c r="B48" s="28" t="s">
        <v>32</v>
      </c>
      <c r="C48" s="29">
        <f>SUM(C35:C47)</f>
        <v>4327133103</v>
      </c>
      <c r="D48" s="29">
        <f t="shared" ref="D48:Y48" si="1">SUM(D35:D47)</f>
        <v>0</v>
      </c>
      <c r="E48" s="30">
        <f t="shared" si="1"/>
        <v>3119706010</v>
      </c>
      <c r="F48" s="31">
        <f t="shared" si="1"/>
        <v>3119706010</v>
      </c>
      <c r="G48" s="31">
        <f t="shared" si="1"/>
        <v>60796548</v>
      </c>
      <c r="H48" s="31">
        <f t="shared" si="1"/>
        <v>0</v>
      </c>
      <c r="I48" s="31">
        <f t="shared" si="1"/>
        <v>81022624</v>
      </c>
      <c r="J48" s="31">
        <f t="shared" si="1"/>
        <v>141819172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141819172</v>
      </c>
      <c r="X48" s="31">
        <f t="shared" si="1"/>
        <v>1559853108</v>
      </c>
      <c r="Y48" s="31">
        <f t="shared" si="1"/>
        <v>-1418033936</v>
      </c>
      <c r="Z48" s="32">
        <f>+IF(X48&lt;&gt;0,+(Y48/X48)*100,0)</f>
        <v>-90.908171335322947</v>
      </c>
      <c r="AA48" s="29">
        <f>SUM(AA35:AA47)</f>
        <v>3119706010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-771817696</v>
      </c>
      <c r="D49" s="39">
        <f t="shared" si="2"/>
        <v>0</v>
      </c>
      <c r="E49" s="40">
        <f t="shared" si="2"/>
        <v>853546220</v>
      </c>
      <c r="F49" s="41">
        <f t="shared" si="2"/>
        <v>853546220</v>
      </c>
      <c r="G49" s="41">
        <f t="shared" si="2"/>
        <v>236301312</v>
      </c>
      <c r="H49" s="41">
        <f t="shared" si="2"/>
        <v>0</v>
      </c>
      <c r="I49" s="41">
        <f t="shared" si="2"/>
        <v>86098404</v>
      </c>
      <c r="J49" s="41">
        <f t="shared" si="2"/>
        <v>322399716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322399716</v>
      </c>
      <c r="X49" s="41">
        <f t="shared" si="2"/>
        <v>426773010</v>
      </c>
      <c r="Y49" s="41">
        <f t="shared" si="2"/>
        <v>-104373294</v>
      </c>
      <c r="Z49" s="42">
        <f>+IF(X49&lt;&gt;0,+(Y49/X49)*100,0)</f>
        <v>-24.456395215808048</v>
      </c>
      <c r="AA49" s="39">
        <f>+AA33-AA48</f>
        <v>853546220</v>
      </c>
    </row>
    <row r="50" spans="1:27" x14ac:dyDescent="0.25">
      <c r="A50" s="43" t="s">
        <v>75</v>
      </c>
      <c r="B50" s="15" t="s">
        <v>32</v>
      </c>
      <c r="C50" s="20">
        <v>212173479</v>
      </c>
      <c r="D50" s="20"/>
      <c r="E50" s="21">
        <v>499722280</v>
      </c>
      <c r="F50" s="22">
        <v>499722280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249861138</v>
      </c>
      <c r="Y50" s="22">
        <v>-249861138</v>
      </c>
      <c r="Z50" s="23">
        <v>-100</v>
      </c>
      <c r="AA50" s="20">
        <v>499722280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-559644217</v>
      </c>
      <c r="D52" s="48">
        <f t="shared" si="3"/>
        <v>0</v>
      </c>
      <c r="E52" s="49">
        <f t="shared" si="3"/>
        <v>1353268500</v>
      </c>
      <c r="F52" s="50">
        <f t="shared" si="3"/>
        <v>1353268500</v>
      </c>
      <c r="G52" s="50">
        <f t="shared" si="3"/>
        <v>236301312</v>
      </c>
      <c r="H52" s="50">
        <f t="shared" si="3"/>
        <v>0</v>
      </c>
      <c r="I52" s="50">
        <f t="shared" si="3"/>
        <v>86098404</v>
      </c>
      <c r="J52" s="50">
        <f t="shared" si="3"/>
        <v>322399716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322399716</v>
      </c>
      <c r="X52" s="50">
        <f t="shared" si="3"/>
        <v>676634148</v>
      </c>
      <c r="Y52" s="50">
        <f t="shared" si="3"/>
        <v>-354234432</v>
      </c>
      <c r="Z52" s="51">
        <f>+IF(X52&lt;&gt;0,+(Y52/X52)*100,0)</f>
        <v>-52.352431967415278</v>
      </c>
      <c r="AA52" s="48">
        <f>SUM(AA49:AA51)</f>
        <v>1353268500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-559644217</v>
      </c>
      <c r="D54" s="54">
        <f>+D52-D53</f>
        <v>0</v>
      </c>
      <c r="E54" s="55">
        <f t="shared" si="4"/>
        <v>1353268500</v>
      </c>
      <c r="F54" s="56">
        <f t="shared" si="4"/>
        <v>1353268500</v>
      </c>
      <c r="G54" s="56">
        <f t="shared" si="4"/>
        <v>236301312</v>
      </c>
      <c r="H54" s="56">
        <f t="shared" si="4"/>
        <v>0</v>
      </c>
      <c r="I54" s="56">
        <f t="shared" si="4"/>
        <v>86098404</v>
      </c>
      <c r="J54" s="56">
        <f t="shared" si="4"/>
        <v>322399716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322399716</v>
      </c>
      <c r="X54" s="56">
        <f t="shared" si="4"/>
        <v>676634148</v>
      </c>
      <c r="Y54" s="56">
        <f t="shared" si="4"/>
        <v>-354234432</v>
      </c>
      <c r="Z54" s="57">
        <f>+IF(X54&lt;&gt;0,+(Y54/X54)*100,0)</f>
        <v>-52.352431967415278</v>
      </c>
      <c r="AA54" s="54">
        <f>+AA52-AA53</f>
        <v>1353268500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-559644217</v>
      </c>
      <c r="D57" s="48">
        <f>SUM(D54:D56)</f>
        <v>0</v>
      </c>
      <c r="E57" s="49">
        <f t="shared" si="5"/>
        <v>1353268500</v>
      </c>
      <c r="F57" s="50">
        <f t="shared" si="5"/>
        <v>1353268500</v>
      </c>
      <c r="G57" s="50">
        <f t="shared" si="5"/>
        <v>236301312</v>
      </c>
      <c r="H57" s="50">
        <f t="shared" si="5"/>
        <v>0</v>
      </c>
      <c r="I57" s="50">
        <f t="shared" si="5"/>
        <v>86098404</v>
      </c>
      <c r="J57" s="50">
        <f t="shared" si="5"/>
        <v>322399716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322399716</v>
      </c>
      <c r="X57" s="50">
        <f t="shared" si="5"/>
        <v>676634148</v>
      </c>
      <c r="Y57" s="50">
        <f t="shared" si="5"/>
        <v>-354234432</v>
      </c>
      <c r="Z57" s="51">
        <f>+IF(X57&lt;&gt;0,+(Y57/X57)*100,0)</f>
        <v>-52.352431967415278</v>
      </c>
      <c r="AA57" s="48">
        <f>SUM(AA54:AA56)</f>
        <v>1353268500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-559644217</v>
      </c>
      <c r="D60" s="65">
        <f>SUM(D57:D59)</f>
        <v>0</v>
      </c>
      <c r="E60" s="66">
        <f t="shared" si="6"/>
        <v>1353268500</v>
      </c>
      <c r="F60" s="67">
        <f t="shared" si="6"/>
        <v>1353268500</v>
      </c>
      <c r="G60" s="67">
        <f t="shared" si="6"/>
        <v>236301312</v>
      </c>
      <c r="H60" s="67">
        <f t="shared" si="6"/>
        <v>0</v>
      </c>
      <c r="I60" s="67">
        <f t="shared" si="6"/>
        <v>86098404</v>
      </c>
      <c r="J60" s="67">
        <f t="shared" si="6"/>
        <v>322399716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322399716</v>
      </c>
      <c r="X60" s="67">
        <f t="shared" si="6"/>
        <v>676634148</v>
      </c>
      <c r="Y60" s="67">
        <f t="shared" si="6"/>
        <v>-354234432</v>
      </c>
      <c r="Z60" s="68">
        <f>+IF(X60&lt;&gt;0,+(Y60/X60)*100,0)</f>
        <v>-52.352431967415278</v>
      </c>
      <c r="AA60" s="65">
        <f>SUM(AA57:AA59)</f>
        <v>1353268500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59172077</v>
      </c>
      <c r="D7" s="20"/>
      <c r="E7" s="21">
        <v>62839886</v>
      </c>
      <c r="F7" s="22">
        <v>62839886</v>
      </c>
      <c r="G7" s="22">
        <v>4533903</v>
      </c>
      <c r="H7" s="22">
        <v>4731249</v>
      </c>
      <c r="I7" s="22">
        <v>4706199</v>
      </c>
      <c r="J7" s="22">
        <v>13971351</v>
      </c>
      <c r="K7" s="22">
        <v>5114249</v>
      </c>
      <c r="L7" s="22"/>
      <c r="M7" s="22">
        <v>5975021</v>
      </c>
      <c r="N7" s="22">
        <v>11089270</v>
      </c>
      <c r="O7" s="22"/>
      <c r="P7" s="22"/>
      <c r="Q7" s="22"/>
      <c r="R7" s="22"/>
      <c r="S7" s="22"/>
      <c r="T7" s="22"/>
      <c r="U7" s="22"/>
      <c r="V7" s="22"/>
      <c r="W7" s="22">
        <v>25060621</v>
      </c>
      <c r="X7" s="22">
        <v>31420098</v>
      </c>
      <c r="Y7" s="22">
        <v>-6359477</v>
      </c>
      <c r="Z7" s="23">
        <v>-20.2401564756418</v>
      </c>
      <c r="AA7" s="20">
        <v>62839886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37105</v>
      </c>
      <c r="F17" s="22">
        <v>37105</v>
      </c>
      <c r="G17" s="22">
        <v>1744</v>
      </c>
      <c r="H17" s="22"/>
      <c r="I17" s="22"/>
      <c r="J17" s="22">
        <v>1744</v>
      </c>
      <c r="K17" s="22">
        <v>16735</v>
      </c>
      <c r="L17" s="22"/>
      <c r="M17" s="22">
        <v>974</v>
      </c>
      <c r="N17" s="22">
        <v>17709</v>
      </c>
      <c r="O17" s="22"/>
      <c r="P17" s="22"/>
      <c r="Q17" s="22"/>
      <c r="R17" s="22"/>
      <c r="S17" s="22"/>
      <c r="T17" s="22"/>
      <c r="U17" s="22"/>
      <c r="V17" s="22"/>
      <c r="W17" s="22">
        <v>19453</v>
      </c>
      <c r="X17" s="22">
        <v>18558</v>
      </c>
      <c r="Y17" s="22">
        <v>895</v>
      </c>
      <c r="Z17" s="23">
        <v>4.8227179652979846</v>
      </c>
      <c r="AA17" s="20">
        <v>37105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</v>
      </c>
      <c r="D20" s="20"/>
      <c r="E20" s="21">
        <v>15987</v>
      </c>
      <c r="F20" s="22">
        <v>15987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7998</v>
      </c>
      <c r="Y20" s="22">
        <v>-7998</v>
      </c>
      <c r="Z20" s="18">
        <v>-100</v>
      </c>
      <c r="AA20" s="20">
        <v>15987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4193517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63388361</v>
      </c>
      <c r="D33" s="29">
        <f t="shared" ref="D33:Y33" si="0">SUM(D6:D32)</f>
        <v>0</v>
      </c>
      <c r="E33" s="30">
        <f t="shared" si="0"/>
        <v>62892978</v>
      </c>
      <c r="F33" s="31">
        <f t="shared" si="0"/>
        <v>62892978</v>
      </c>
      <c r="G33" s="31">
        <f t="shared" si="0"/>
        <v>4535647</v>
      </c>
      <c r="H33" s="31">
        <f t="shared" si="0"/>
        <v>4731249</v>
      </c>
      <c r="I33" s="31">
        <f t="shared" si="0"/>
        <v>4706199</v>
      </c>
      <c r="J33" s="31">
        <f t="shared" si="0"/>
        <v>13973095</v>
      </c>
      <c r="K33" s="31">
        <f t="shared" si="0"/>
        <v>5130984</v>
      </c>
      <c r="L33" s="31">
        <f t="shared" si="0"/>
        <v>0</v>
      </c>
      <c r="M33" s="31">
        <f t="shared" si="0"/>
        <v>5975995</v>
      </c>
      <c r="N33" s="31">
        <f t="shared" si="0"/>
        <v>11106979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25080074</v>
      </c>
      <c r="X33" s="31">
        <f t="shared" si="0"/>
        <v>31446654</v>
      </c>
      <c r="Y33" s="31">
        <f t="shared" si="0"/>
        <v>-6366580</v>
      </c>
      <c r="Z33" s="32">
        <f>+IF(X33&lt;&gt;0,+(Y33/X33)*100,0)</f>
        <v>-20.245651572342162</v>
      </c>
      <c r="AA33" s="29">
        <f>SUM(AA6:AA32)</f>
        <v>62892978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15520689</v>
      </c>
      <c r="D35" s="20"/>
      <c r="E35" s="21">
        <v>13234912</v>
      </c>
      <c r="F35" s="22">
        <v>13234912</v>
      </c>
      <c r="G35" s="22">
        <v>1001084</v>
      </c>
      <c r="H35" s="22">
        <v>1272864</v>
      </c>
      <c r="I35" s="22">
        <v>1201075</v>
      </c>
      <c r="J35" s="22">
        <v>3475023</v>
      </c>
      <c r="K35" s="22">
        <v>1210768</v>
      </c>
      <c r="L35" s="22"/>
      <c r="M35" s="22">
        <v>1266333</v>
      </c>
      <c r="N35" s="22">
        <v>2477101</v>
      </c>
      <c r="O35" s="22"/>
      <c r="P35" s="22"/>
      <c r="Q35" s="22"/>
      <c r="R35" s="22"/>
      <c r="S35" s="22"/>
      <c r="T35" s="22"/>
      <c r="U35" s="22"/>
      <c r="V35" s="22"/>
      <c r="W35" s="22">
        <v>5952124</v>
      </c>
      <c r="X35" s="22">
        <v>6617496</v>
      </c>
      <c r="Y35" s="22">
        <v>-665372</v>
      </c>
      <c r="Z35" s="23">
        <v>-10.054739738414652</v>
      </c>
      <c r="AA35" s="20">
        <v>13234912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540659</v>
      </c>
      <c r="D38" s="20"/>
      <c r="E38" s="21">
        <v>523000</v>
      </c>
      <c r="F38" s="22">
        <v>523000</v>
      </c>
      <c r="G38" s="22"/>
      <c r="H38" s="22">
        <v>44570</v>
      </c>
      <c r="I38" s="22">
        <v>38333</v>
      </c>
      <c r="J38" s="22">
        <v>82903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82903</v>
      </c>
      <c r="X38" s="22">
        <v>261504</v>
      </c>
      <c r="Y38" s="22">
        <v>-178601</v>
      </c>
      <c r="Z38" s="23">
        <v>-68.297616862457161</v>
      </c>
      <c r="AA38" s="20">
        <v>523000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29359382</v>
      </c>
      <c r="D40" s="20"/>
      <c r="E40" s="21">
        <v>33082498</v>
      </c>
      <c r="F40" s="22">
        <v>33082498</v>
      </c>
      <c r="G40" s="22">
        <v>2447510</v>
      </c>
      <c r="H40" s="22">
        <v>1943537</v>
      </c>
      <c r="I40" s="22">
        <v>2196612</v>
      </c>
      <c r="J40" s="22">
        <v>6587659</v>
      </c>
      <c r="K40" s="22">
        <v>2193905</v>
      </c>
      <c r="L40" s="22"/>
      <c r="M40" s="22">
        <v>2153706</v>
      </c>
      <c r="N40" s="22">
        <v>4347611</v>
      </c>
      <c r="O40" s="22"/>
      <c r="P40" s="22"/>
      <c r="Q40" s="22"/>
      <c r="R40" s="22"/>
      <c r="S40" s="22"/>
      <c r="T40" s="22"/>
      <c r="U40" s="22"/>
      <c r="V40" s="22"/>
      <c r="W40" s="22">
        <v>10935270</v>
      </c>
      <c r="X40" s="22">
        <v>16541256</v>
      </c>
      <c r="Y40" s="22">
        <v>-5605986</v>
      </c>
      <c r="Z40" s="23">
        <v>-33.890933070620513</v>
      </c>
      <c r="AA40" s="20">
        <v>33082498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9105415</v>
      </c>
      <c r="D42" s="20"/>
      <c r="E42" s="21">
        <v>6083050</v>
      </c>
      <c r="F42" s="22">
        <v>6083050</v>
      </c>
      <c r="G42" s="22"/>
      <c r="H42" s="22">
        <v>2158843</v>
      </c>
      <c r="I42" s="22">
        <v>284600</v>
      </c>
      <c r="J42" s="22">
        <v>2443443</v>
      </c>
      <c r="K42" s="22">
        <v>1255654</v>
      </c>
      <c r="L42" s="22"/>
      <c r="M42" s="22">
        <v>66087</v>
      </c>
      <c r="N42" s="22">
        <v>1321741</v>
      </c>
      <c r="O42" s="22"/>
      <c r="P42" s="22"/>
      <c r="Q42" s="22"/>
      <c r="R42" s="22"/>
      <c r="S42" s="22"/>
      <c r="T42" s="22"/>
      <c r="U42" s="22"/>
      <c r="V42" s="22"/>
      <c r="W42" s="22">
        <v>3765184</v>
      </c>
      <c r="X42" s="22">
        <v>3041532</v>
      </c>
      <c r="Y42" s="22">
        <v>723652</v>
      </c>
      <c r="Z42" s="23">
        <v>23.792352012078126</v>
      </c>
      <c r="AA42" s="20">
        <v>6083050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16706829</v>
      </c>
      <c r="D45" s="20"/>
      <c r="E45" s="21">
        <v>18625612</v>
      </c>
      <c r="F45" s="22">
        <v>18625612</v>
      </c>
      <c r="G45" s="22">
        <v>825828</v>
      </c>
      <c r="H45" s="22">
        <v>900215</v>
      </c>
      <c r="I45" s="22">
        <v>886537</v>
      </c>
      <c r="J45" s="22">
        <v>2612580</v>
      </c>
      <c r="K45" s="22">
        <v>1271790</v>
      </c>
      <c r="L45" s="22"/>
      <c r="M45" s="22">
        <v>1760548</v>
      </c>
      <c r="N45" s="22">
        <v>3032338</v>
      </c>
      <c r="O45" s="22"/>
      <c r="P45" s="22"/>
      <c r="Q45" s="22"/>
      <c r="R45" s="22"/>
      <c r="S45" s="22"/>
      <c r="T45" s="22"/>
      <c r="U45" s="22"/>
      <c r="V45" s="22"/>
      <c r="W45" s="22">
        <v>5644918</v>
      </c>
      <c r="X45" s="22">
        <v>9312858</v>
      </c>
      <c r="Y45" s="22">
        <v>-3667940</v>
      </c>
      <c r="Z45" s="23">
        <v>-39.385761062823036</v>
      </c>
      <c r="AA45" s="20">
        <v>18625612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71232974</v>
      </c>
      <c r="D48" s="29">
        <f t="shared" ref="D48:Y48" si="1">SUM(D35:D47)</f>
        <v>0</v>
      </c>
      <c r="E48" s="30">
        <f t="shared" si="1"/>
        <v>71549072</v>
      </c>
      <c r="F48" s="31">
        <f t="shared" si="1"/>
        <v>71549072</v>
      </c>
      <c r="G48" s="31">
        <f t="shared" si="1"/>
        <v>4274422</v>
      </c>
      <c r="H48" s="31">
        <f t="shared" si="1"/>
        <v>6320029</v>
      </c>
      <c r="I48" s="31">
        <f t="shared" si="1"/>
        <v>4607157</v>
      </c>
      <c r="J48" s="31">
        <f t="shared" si="1"/>
        <v>15201608</v>
      </c>
      <c r="K48" s="31">
        <f t="shared" si="1"/>
        <v>5932117</v>
      </c>
      <c r="L48" s="31">
        <f t="shared" si="1"/>
        <v>0</v>
      </c>
      <c r="M48" s="31">
        <f t="shared" si="1"/>
        <v>5246674</v>
      </c>
      <c r="N48" s="31">
        <f t="shared" si="1"/>
        <v>11178791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26380399</v>
      </c>
      <c r="X48" s="31">
        <f t="shared" si="1"/>
        <v>35774646</v>
      </c>
      <c r="Y48" s="31">
        <f t="shared" si="1"/>
        <v>-9394247</v>
      </c>
      <c r="Z48" s="32">
        <f>+IF(X48&lt;&gt;0,+(Y48/X48)*100,0)</f>
        <v>-26.259510716052926</v>
      </c>
      <c r="AA48" s="29">
        <f>SUM(AA35:AA47)</f>
        <v>71549072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-7844613</v>
      </c>
      <c r="D49" s="39">
        <f t="shared" si="2"/>
        <v>0</v>
      </c>
      <c r="E49" s="40">
        <f t="shared" si="2"/>
        <v>-8656094</v>
      </c>
      <c r="F49" s="41">
        <f t="shared" si="2"/>
        <v>-8656094</v>
      </c>
      <c r="G49" s="41">
        <f t="shared" si="2"/>
        <v>261225</v>
      </c>
      <c r="H49" s="41">
        <f t="shared" si="2"/>
        <v>-1588780</v>
      </c>
      <c r="I49" s="41">
        <f t="shared" si="2"/>
        <v>99042</v>
      </c>
      <c r="J49" s="41">
        <f t="shared" si="2"/>
        <v>-1228513</v>
      </c>
      <c r="K49" s="41">
        <f t="shared" si="2"/>
        <v>-801133</v>
      </c>
      <c r="L49" s="41">
        <f t="shared" si="2"/>
        <v>0</v>
      </c>
      <c r="M49" s="41">
        <f t="shared" si="2"/>
        <v>729321</v>
      </c>
      <c r="N49" s="41">
        <f t="shared" si="2"/>
        <v>-71812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-1300325</v>
      </c>
      <c r="X49" s="41">
        <f t="shared" si="2"/>
        <v>-4327992</v>
      </c>
      <c r="Y49" s="41">
        <f t="shared" si="2"/>
        <v>3027667</v>
      </c>
      <c r="Z49" s="42">
        <f>+IF(X49&lt;&gt;0,+(Y49/X49)*100,0)</f>
        <v>-69.955466645964222</v>
      </c>
      <c r="AA49" s="39">
        <f>+AA33-AA48</f>
        <v>-8656094</v>
      </c>
    </row>
    <row r="50" spans="1:27" x14ac:dyDescent="0.25">
      <c r="A50" s="43" t="s">
        <v>75</v>
      </c>
      <c r="B50" s="15" t="s">
        <v>32</v>
      </c>
      <c r="C50" s="20">
        <v>27956778</v>
      </c>
      <c r="D50" s="20"/>
      <c r="E50" s="21">
        <v>58333000</v>
      </c>
      <c r="F50" s="22">
        <v>58333000</v>
      </c>
      <c r="G50" s="22"/>
      <c r="H50" s="22">
        <v>13794809</v>
      </c>
      <c r="I50" s="22">
        <v>-10003455</v>
      </c>
      <c r="J50" s="22">
        <v>3791354</v>
      </c>
      <c r="K50" s="22">
        <v>8026351</v>
      </c>
      <c r="L50" s="22"/>
      <c r="M50" s="22">
        <v>975005</v>
      </c>
      <c r="N50" s="22">
        <v>9001356</v>
      </c>
      <c r="O50" s="22"/>
      <c r="P50" s="22"/>
      <c r="Q50" s="22"/>
      <c r="R50" s="22"/>
      <c r="S50" s="22"/>
      <c r="T50" s="22"/>
      <c r="U50" s="22"/>
      <c r="V50" s="22"/>
      <c r="W50" s="22">
        <v>12792710</v>
      </c>
      <c r="X50" s="22">
        <v>29166504</v>
      </c>
      <c r="Y50" s="22">
        <v>-16373794</v>
      </c>
      <c r="Z50" s="23">
        <v>-56.13903538113447</v>
      </c>
      <c r="AA50" s="20">
        <v>58333000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20112165</v>
      </c>
      <c r="D52" s="48">
        <f t="shared" si="3"/>
        <v>0</v>
      </c>
      <c r="E52" s="49">
        <f t="shared" si="3"/>
        <v>49676906</v>
      </c>
      <c r="F52" s="50">
        <f t="shared" si="3"/>
        <v>49676906</v>
      </c>
      <c r="G52" s="50">
        <f t="shared" si="3"/>
        <v>261225</v>
      </c>
      <c r="H52" s="50">
        <f t="shared" si="3"/>
        <v>12206029</v>
      </c>
      <c r="I52" s="50">
        <f t="shared" si="3"/>
        <v>-9904413</v>
      </c>
      <c r="J52" s="50">
        <f t="shared" si="3"/>
        <v>2562841</v>
      </c>
      <c r="K52" s="50">
        <f t="shared" si="3"/>
        <v>7225218</v>
      </c>
      <c r="L52" s="50">
        <f t="shared" si="3"/>
        <v>0</v>
      </c>
      <c r="M52" s="50">
        <f t="shared" si="3"/>
        <v>1704326</v>
      </c>
      <c r="N52" s="50">
        <f t="shared" si="3"/>
        <v>8929544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11492385</v>
      </c>
      <c r="X52" s="50">
        <f t="shared" si="3"/>
        <v>24838512</v>
      </c>
      <c r="Y52" s="50">
        <f t="shared" si="3"/>
        <v>-13346127</v>
      </c>
      <c r="Z52" s="51">
        <f>+IF(X52&lt;&gt;0,+(Y52/X52)*100,0)</f>
        <v>-53.731588269055727</v>
      </c>
      <c r="AA52" s="48">
        <f>SUM(AA49:AA51)</f>
        <v>49676906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20112165</v>
      </c>
      <c r="D54" s="54">
        <f>+D52-D53</f>
        <v>0</v>
      </c>
      <c r="E54" s="55">
        <f t="shared" si="4"/>
        <v>49676906</v>
      </c>
      <c r="F54" s="56">
        <f t="shared" si="4"/>
        <v>49676906</v>
      </c>
      <c r="G54" s="56">
        <f t="shared" si="4"/>
        <v>261225</v>
      </c>
      <c r="H54" s="56">
        <f t="shared" si="4"/>
        <v>12206029</v>
      </c>
      <c r="I54" s="56">
        <f t="shared" si="4"/>
        <v>-9904413</v>
      </c>
      <c r="J54" s="56">
        <f t="shared" si="4"/>
        <v>2562841</v>
      </c>
      <c r="K54" s="56">
        <f t="shared" si="4"/>
        <v>7225218</v>
      </c>
      <c r="L54" s="56">
        <f t="shared" si="4"/>
        <v>0</v>
      </c>
      <c r="M54" s="56">
        <f t="shared" si="4"/>
        <v>1704326</v>
      </c>
      <c r="N54" s="56">
        <f t="shared" si="4"/>
        <v>8929544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11492385</v>
      </c>
      <c r="X54" s="56">
        <f t="shared" si="4"/>
        <v>24838512</v>
      </c>
      <c r="Y54" s="56">
        <f t="shared" si="4"/>
        <v>-13346127</v>
      </c>
      <c r="Z54" s="57">
        <f>+IF(X54&lt;&gt;0,+(Y54/X54)*100,0)</f>
        <v>-53.731588269055727</v>
      </c>
      <c r="AA54" s="54">
        <f>+AA52-AA53</f>
        <v>49676906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20112165</v>
      </c>
      <c r="D57" s="48">
        <f>SUM(D54:D56)</f>
        <v>0</v>
      </c>
      <c r="E57" s="49">
        <f t="shared" si="5"/>
        <v>49676906</v>
      </c>
      <c r="F57" s="50">
        <f t="shared" si="5"/>
        <v>49676906</v>
      </c>
      <c r="G57" s="50">
        <f t="shared" si="5"/>
        <v>261225</v>
      </c>
      <c r="H57" s="50">
        <f t="shared" si="5"/>
        <v>12206029</v>
      </c>
      <c r="I57" s="50">
        <f t="shared" si="5"/>
        <v>-9904413</v>
      </c>
      <c r="J57" s="50">
        <f t="shared" si="5"/>
        <v>2562841</v>
      </c>
      <c r="K57" s="50">
        <f t="shared" si="5"/>
        <v>7225218</v>
      </c>
      <c r="L57" s="50">
        <f t="shared" si="5"/>
        <v>0</v>
      </c>
      <c r="M57" s="50">
        <f t="shared" si="5"/>
        <v>1704326</v>
      </c>
      <c r="N57" s="50">
        <f t="shared" si="5"/>
        <v>8929544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11492385</v>
      </c>
      <c r="X57" s="50">
        <f t="shared" si="5"/>
        <v>24838512</v>
      </c>
      <c r="Y57" s="50">
        <f t="shared" si="5"/>
        <v>-13346127</v>
      </c>
      <c r="Z57" s="51">
        <f>+IF(X57&lt;&gt;0,+(Y57/X57)*100,0)</f>
        <v>-53.731588269055727</v>
      </c>
      <c r="AA57" s="48">
        <f>SUM(AA54:AA56)</f>
        <v>49676906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20112165</v>
      </c>
      <c r="D60" s="65">
        <f>SUM(D57:D59)</f>
        <v>0</v>
      </c>
      <c r="E60" s="66">
        <f t="shared" si="6"/>
        <v>49676906</v>
      </c>
      <c r="F60" s="67">
        <f t="shared" si="6"/>
        <v>49676906</v>
      </c>
      <c r="G60" s="67">
        <f t="shared" si="6"/>
        <v>261225</v>
      </c>
      <c r="H60" s="67">
        <f t="shared" si="6"/>
        <v>12206029</v>
      </c>
      <c r="I60" s="67">
        <f t="shared" si="6"/>
        <v>-9904413</v>
      </c>
      <c r="J60" s="67">
        <f t="shared" si="6"/>
        <v>2562841</v>
      </c>
      <c r="K60" s="67">
        <f t="shared" si="6"/>
        <v>7225218</v>
      </c>
      <c r="L60" s="67">
        <f t="shared" si="6"/>
        <v>0</v>
      </c>
      <c r="M60" s="67">
        <f t="shared" si="6"/>
        <v>1704326</v>
      </c>
      <c r="N60" s="67">
        <f t="shared" si="6"/>
        <v>8929544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11492385</v>
      </c>
      <c r="X60" s="67">
        <f t="shared" si="6"/>
        <v>24838512</v>
      </c>
      <c r="Y60" s="67">
        <f t="shared" si="6"/>
        <v>-13346127</v>
      </c>
      <c r="Z60" s="68">
        <f>+IF(X60&lt;&gt;0,+(Y60/X60)*100,0)</f>
        <v>-53.731588269055727</v>
      </c>
      <c r="AA60" s="65">
        <f>SUM(AA57:AA59)</f>
        <v>49676906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18613706</v>
      </c>
      <c r="D7" s="20"/>
      <c r="E7" s="21">
        <v>19029990</v>
      </c>
      <c r="F7" s="22">
        <v>19029990</v>
      </c>
      <c r="G7" s="22">
        <v>1701407</v>
      </c>
      <c r="H7" s="22">
        <v>1800000</v>
      </c>
      <c r="I7" s="22">
        <v>1666762</v>
      </c>
      <c r="J7" s="22">
        <v>5168169</v>
      </c>
      <c r="K7" s="22">
        <v>1559744</v>
      </c>
      <c r="L7" s="22">
        <v>1549999</v>
      </c>
      <c r="M7" s="22">
        <v>1194440</v>
      </c>
      <c r="N7" s="22">
        <v>4304183</v>
      </c>
      <c r="O7" s="22"/>
      <c r="P7" s="22"/>
      <c r="Q7" s="22"/>
      <c r="R7" s="22"/>
      <c r="S7" s="22"/>
      <c r="T7" s="22"/>
      <c r="U7" s="22"/>
      <c r="V7" s="22"/>
      <c r="W7" s="22">
        <v>9472352</v>
      </c>
      <c r="X7" s="22">
        <v>9514998</v>
      </c>
      <c r="Y7" s="22">
        <v>-42646</v>
      </c>
      <c r="Z7" s="23">
        <v>-0.4481976769727119</v>
      </c>
      <c r="AA7" s="20">
        <v>19029990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2855837</v>
      </c>
      <c r="D13" s="20"/>
      <c r="E13" s="21">
        <v>1744691</v>
      </c>
      <c r="F13" s="22">
        <v>2502076</v>
      </c>
      <c r="G13" s="22">
        <v>-18</v>
      </c>
      <c r="H13" s="22">
        <v>538664</v>
      </c>
      <c r="I13" s="22">
        <v>279451</v>
      </c>
      <c r="J13" s="22">
        <v>818097</v>
      </c>
      <c r="K13" s="22">
        <v>282559</v>
      </c>
      <c r="L13" s="22">
        <v>283625</v>
      </c>
      <c r="M13" s="22">
        <v>291016</v>
      </c>
      <c r="N13" s="22">
        <v>857200</v>
      </c>
      <c r="O13" s="22"/>
      <c r="P13" s="22"/>
      <c r="Q13" s="22"/>
      <c r="R13" s="22"/>
      <c r="S13" s="22"/>
      <c r="T13" s="22"/>
      <c r="U13" s="22"/>
      <c r="V13" s="22"/>
      <c r="W13" s="22">
        <v>1675297</v>
      </c>
      <c r="X13" s="22">
        <v>1251036</v>
      </c>
      <c r="Y13" s="22">
        <v>424261</v>
      </c>
      <c r="Z13" s="23">
        <v>33.912773093659979</v>
      </c>
      <c r="AA13" s="20">
        <v>2502076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15427440</v>
      </c>
      <c r="F26" s="22">
        <v>15427440</v>
      </c>
      <c r="G26" s="22"/>
      <c r="H26" s="22">
        <v>6428100</v>
      </c>
      <c r="I26" s="22"/>
      <c r="J26" s="22">
        <v>6428100</v>
      </c>
      <c r="K26" s="22"/>
      <c r="L26" s="22"/>
      <c r="M26" s="22">
        <v>4471722</v>
      </c>
      <c r="N26" s="22">
        <v>4471722</v>
      </c>
      <c r="O26" s="22"/>
      <c r="P26" s="22"/>
      <c r="Q26" s="22"/>
      <c r="R26" s="22"/>
      <c r="S26" s="22"/>
      <c r="T26" s="22"/>
      <c r="U26" s="22"/>
      <c r="V26" s="22"/>
      <c r="W26" s="22">
        <v>10899822</v>
      </c>
      <c r="X26" s="22">
        <v>7713720</v>
      </c>
      <c r="Y26" s="22">
        <v>3186102</v>
      </c>
      <c r="Z26" s="23">
        <v>41.304351207977476</v>
      </c>
      <c r="AA26" s="20">
        <v>15427440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21469543</v>
      </c>
      <c r="D33" s="29">
        <f t="shared" ref="D33:Y33" si="0">SUM(D6:D32)</f>
        <v>0</v>
      </c>
      <c r="E33" s="30">
        <f t="shared" si="0"/>
        <v>36202121</v>
      </c>
      <c r="F33" s="31">
        <f t="shared" si="0"/>
        <v>36959506</v>
      </c>
      <c r="G33" s="31">
        <f t="shared" si="0"/>
        <v>1701389</v>
      </c>
      <c r="H33" s="31">
        <f t="shared" si="0"/>
        <v>8766764</v>
      </c>
      <c r="I33" s="31">
        <f t="shared" si="0"/>
        <v>1946213</v>
      </c>
      <c r="J33" s="31">
        <f t="shared" si="0"/>
        <v>12414366</v>
      </c>
      <c r="K33" s="31">
        <f t="shared" si="0"/>
        <v>1842303</v>
      </c>
      <c r="L33" s="31">
        <f t="shared" si="0"/>
        <v>1833624</v>
      </c>
      <c r="M33" s="31">
        <f t="shared" si="0"/>
        <v>5957178</v>
      </c>
      <c r="N33" s="31">
        <f t="shared" si="0"/>
        <v>9633105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22047471</v>
      </c>
      <c r="X33" s="31">
        <f t="shared" si="0"/>
        <v>18479754</v>
      </c>
      <c r="Y33" s="31">
        <f t="shared" si="0"/>
        <v>3567717</v>
      </c>
      <c r="Z33" s="32">
        <f>+IF(X33&lt;&gt;0,+(Y33/X33)*100,0)</f>
        <v>19.306084918662876</v>
      </c>
      <c r="AA33" s="29">
        <f>SUM(AA6:AA32)</f>
        <v>36959506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9592806</v>
      </c>
      <c r="D35" s="20"/>
      <c r="E35" s="21">
        <v>7248611</v>
      </c>
      <c r="F35" s="22">
        <v>7248611</v>
      </c>
      <c r="G35" s="22">
        <v>847401</v>
      </c>
      <c r="H35" s="22">
        <v>784594</v>
      </c>
      <c r="I35" s="22">
        <v>815608</v>
      </c>
      <c r="J35" s="22">
        <v>2447603</v>
      </c>
      <c r="K35" s="22">
        <v>846165</v>
      </c>
      <c r="L35" s="22">
        <v>1305452</v>
      </c>
      <c r="M35" s="22">
        <v>806093</v>
      </c>
      <c r="N35" s="22">
        <v>2957710</v>
      </c>
      <c r="O35" s="22"/>
      <c r="P35" s="22"/>
      <c r="Q35" s="22"/>
      <c r="R35" s="22"/>
      <c r="S35" s="22"/>
      <c r="T35" s="22"/>
      <c r="U35" s="22"/>
      <c r="V35" s="22"/>
      <c r="W35" s="22">
        <v>5405313</v>
      </c>
      <c r="X35" s="22">
        <v>3624312</v>
      </c>
      <c r="Y35" s="22">
        <v>1781001</v>
      </c>
      <c r="Z35" s="23">
        <v>49.14038857581798</v>
      </c>
      <c r="AA35" s="20">
        <v>7248611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4946260</v>
      </c>
      <c r="D38" s="20"/>
      <c r="E38" s="21">
        <v>3294401</v>
      </c>
      <c r="F38" s="22">
        <v>3294401</v>
      </c>
      <c r="G38" s="22">
        <v>20085</v>
      </c>
      <c r="H38" s="22">
        <v>141976</v>
      </c>
      <c r="I38" s="22">
        <v>270578</v>
      </c>
      <c r="J38" s="22">
        <v>432639</v>
      </c>
      <c r="K38" s="22">
        <v>223451</v>
      </c>
      <c r="L38" s="22">
        <v>415158</v>
      </c>
      <c r="M38" s="22">
        <v>1525800</v>
      </c>
      <c r="N38" s="22">
        <v>2164409</v>
      </c>
      <c r="O38" s="22"/>
      <c r="P38" s="22"/>
      <c r="Q38" s="22"/>
      <c r="R38" s="22"/>
      <c r="S38" s="22"/>
      <c r="T38" s="22"/>
      <c r="U38" s="22"/>
      <c r="V38" s="22"/>
      <c r="W38" s="22">
        <v>2597048</v>
      </c>
      <c r="X38" s="22">
        <v>1647204</v>
      </c>
      <c r="Y38" s="22">
        <v>949844</v>
      </c>
      <c r="Z38" s="23">
        <v>57.664017328758312</v>
      </c>
      <c r="AA38" s="20">
        <v>3294401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2499996</v>
      </c>
      <c r="Y39" s="22">
        <v>-2499996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13228879</v>
      </c>
      <c r="D40" s="20"/>
      <c r="E40" s="21">
        <v>8273015</v>
      </c>
      <c r="F40" s="22">
        <v>8273015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4136502</v>
      </c>
      <c r="Y40" s="22">
        <v>-4136502</v>
      </c>
      <c r="Z40" s="23">
        <v>-100</v>
      </c>
      <c r="AA40" s="20">
        <v>8273015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2226009</v>
      </c>
      <c r="D42" s="20"/>
      <c r="E42" s="21">
        <v>2810114</v>
      </c>
      <c r="F42" s="22">
        <v>3050114</v>
      </c>
      <c r="G42" s="22"/>
      <c r="H42" s="22">
        <v>81464</v>
      </c>
      <c r="I42" s="22">
        <v>323630</v>
      </c>
      <c r="J42" s="22">
        <v>405094</v>
      </c>
      <c r="K42" s="22">
        <v>359411</v>
      </c>
      <c r="L42" s="22">
        <v>29129</v>
      </c>
      <c r="M42" s="22">
        <v>984909</v>
      </c>
      <c r="N42" s="22">
        <v>1373449</v>
      </c>
      <c r="O42" s="22"/>
      <c r="P42" s="22"/>
      <c r="Q42" s="22"/>
      <c r="R42" s="22"/>
      <c r="S42" s="22"/>
      <c r="T42" s="22"/>
      <c r="U42" s="22"/>
      <c r="V42" s="22"/>
      <c r="W42" s="22">
        <v>1778543</v>
      </c>
      <c r="X42" s="22">
        <v>1525050</v>
      </c>
      <c r="Y42" s="22">
        <v>253493</v>
      </c>
      <c r="Z42" s="23">
        <v>16.621946821415694</v>
      </c>
      <c r="AA42" s="20">
        <v>3050114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13858228</v>
      </c>
      <c r="F44" s="22">
        <v>1267492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633744</v>
      </c>
      <c r="Y44" s="22">
        <v>-633744</v>
      </c>
      <c r="Z44" s="23">
        <v>-100</v>
      </c>
      <c r="AA44" s="20">
        <v>1267492</v>
      </c>
    </row>
    <row r="45" spans="1:27" x14ac:dyDescent="0.25">
      <c r="A45" s="19" t="s">
        <v>70</v>
      </c>
      <c r="B45" s="15" t="s">
        <v>32</v>
      </c>
      <c r="C45" s="20">
        <v>264660</v>
      </c>
      <c r="D45" s="20"/>
      <c r="E45" s="21">
        <v>299229</v>
      </c>
      <c r="F45" s="22">
        <v>292132</v>
      </c>
      <c r="G45" s="22">
        <v>9735</v>
      </c>
      <c r="H45" s="22">
        <v>14693</v>
      </c>
      <c r="I45" s="22">
        <v>14083</v>
      </c>
      <c r="J45" s="22">
        <v>38511</v>
      </c>
      <c r="K45" s="22">
        <v>75173</v>
      </c>
      <c r="L45" s="22">
        <v>12587</v>
      </c>
      <c r="M45" s="22">
        <v>11499</v>
      </c>
      <c r="N45" s="22">
        <v>99259</v>
      </c>
      <c r="O45" s="22"/>
      <c r="P45" s="22"/>
      <c r="Q45" s="22"/>
      <c r="R45" s="22"/>
      <c r="S45" s="22"/>
      <c r="T45" s="22"/>
      <c r="U45" s="22"/>
      <c r="V45" s="22"/>
      <c r="W45" s="22">
        <v>137770</v>
      </c>
      <c r="X45" s="22">
        <v>146064</v>
      </c>
      <c r="Y45" s="22">
        <v>-8294</v>
      </c>
      <c r="Z45" s="23">
        <v>-5.6783327856282177</v>
      </c>
      <c r="AA45" s="20">
        <v>292132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30258614</v>
      </c>
      <c r="D48" s="29">
        <f t="shared" ref="D48:Y48" si="1">SUM(D35:D47)</f>
        <v>0</v>
      </c>
      <c r="E48" s="30">
        <f t="shared" si="1"/>
        <v>40783598</v>
      </c>
      <c r="F48" s="31">
        <f t="shared" si="1"/>
        <v>28425765</v>
      </c>
      <c r="G48" s="31">
        <f t="shared" si="1"/>
        <v>877221</v>
      </c>
      <c r="H48" s="31">
        <f t="shared" si="1"/>
        <v>1022727</v>
      </c>
      <c r="I48" s="31">
        <f t="shared" si="1"/>
        <v>1423899</v>
      </c>
      <c r="J48" s="31">
        <f t="shared" si="1"/>
        <v>3323847</v>
      </c>
      <c r="K48" s="31">
        <f t="shared" si="1"/>
        <v>1504200</v>
      </c>
      <c r="L48" s="31">
        <f t="shared" si="1"/>
        <v>1762326</v>
      </c>
      <c r="M48" s="31">
        <f t="shared" si="1"/>
        <v>3328301</v>
      </c>
      <c r="N48" s="31">
        <f t="shared" si="1"/>
        <v>6594827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9918674</v>
      </c>
      <c r="X48" s="31">
        <f t="shared" si="1"/>
        <v>14212872</v>
      </c>
      <c r="Y48" s="31">
        <f t="shared" si="1"/>
        <v>-4294198</v>
      </c>
      <c r="Z48" s="32">
        <f>+IF(X48&lt;&gt;0,+(Y48/X48)*100,0)</f>
        <v>-30.213443138023056</v>
      </c>
      <c r="AA48" s="29">
        <f>SUM(AA35:AA47)</f>
        <v>28425765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-8789071</v>
      </c>
      <c r="D49" s="39">
        <f t="shared" si="2"/>
        <v>0</v>
      </c>
      <c r="E49" s="40">
        <f t="shared" si="2"/>
        <v>-4581477</v>
      </c>
      <c r="F49" s="41">
        <f t="shared" si="2"/>
        <v>8533741</v>
      </c>
      <c r="G49" s="41">
        <f t="shared" si="2"/>
        <v>824168</v>
      </c>
      <c r="H49" s="41">
        <f t="shared" si="2"/>
        <v>7744037</v>
      </c>
      <c r="I49" s="41">
        <f t="shared" si="2"/>
        <v>522314</v>
      </c>
      <c r="J49" s="41">
        <f t="shared" si="2"/>
        <v>9090519</v>
      </c>
      <c r="K49" s="41">
        <f t="shared" si="2"/>
        <v>338103</v>
      </c>
      <c r="L49" s="41">
        <f t="shared" si="2"/>
        <v>71298</v>
      </c>
      <c r="M49" s="41">
        <f t="shared" si="2"/>
        <v>2628877</v>
      </c>
      <c r="N49" s="41">
        <f t="shared" si="2"/>
        <v>3038278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12128797</v>
      </c>
      <c r="X49" s="41">
        <f t="shared" si="2"/>
        <v>4266882</v>
      </c>
      <c r="Y49" s="41">
        <f t="shared" si="2"/>
        <v>7861915</v>
      </c>
      <c r="Z49" s="42">
        <f>+IF(X49&lt;&gt;0,+(Y49/X49)*100,0)</f>
        <v>184.25433372659475</v>
      </c>
      <c r="AA49" s="39">
        <f>+AA33-AA48</f>
        <v>8533741</v>
      </c>
    </row>
    <row r="50" spans="1:27" x14ac:dyDescent="0.25">
      <c r="A50" s="43" t="s">
        <v>75</v>
      </c>
      <c r="B50" s="15" t="s">
        <v>32</v>
      </c>
      <c r="C50" s="20">
        <v>11366000</v>
      </c>
      <c r="D50" s="20"/>
      <c r="E50" s="21">
        <v>26100000</v>
      </c>
      <c r="F50" s="22">
        <v>26100000</v>
      </c>
      <c r="G50" s="22"/>
      <c r="H50" s="22">
        <v>2062087</v>
      </c>
      <c r="I50" s="22"/>
      <c r="J50" s="22">
        <v>2062087</v>
      </c>
      <c r="K50" s="22"/>
      <c r="L50" s="22"/>
      <c r="M50" s="22">
        <v>10222679</v>
      </c>
      <c r="N50" s="22">
        <v>10222679</v>
      </c>
      <c r="O50" s="22"/>
      <c r="P50" s="22"/>
      <c r="Q50" s="22"/>
      <c r="R50" s="22"/>
      <c r="S50" s="22"/>
      <c r="T50" s="22"/>
      <c r="U50" s="22"/>
      <c r="V50" s="22"/>
      <c r="W50" s="22">
        <v>12284766</v>
      </c>
      <c r="X50" s="22">
        <v>13050000</v>
      </c>
      <c r="Y50" s="22">
        <v>-765234</v>
      </c>
      <c r="Z50" s="23">
        <v>-5.8638620689655179</v>
      </c>
      <c r="AA50" s="20">
        <v>26100000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2576929</v>
      </c>
      <c r="D52" s="48">
        <f t="shared" si="3"/>
        <v>0</v>
      </c>
      <c r="E52" s="49">
        <f t="shared" si="3"/>
        <v>21518523</v>
      </c>
      <c r="F52" s="50">
        <f t="shared" si="3"/>
        <v>34633741</v>
      </c>
      <c r="G52" s="50">
        <f t="shared" si="3"/>
        <v>824168</v>
      </c>
      <c r="H52" s="50">
        <f t="shared" si="3"/>
        <v>9806124</v>
      </c>
      <c r="I52" s="50">
        <f t="shared" si="3"/>
        <v>522314</v>
      </c>
      <c r="J52" s="50">
        <f t="shared" si="3"/>
        <v>11152606</v>
      </c>
      <c r="K52" s="50">
        <f t="shared" si="3"/>
        <v>338103</v>
      </c>
      <c r="L52" s="50">
        <f t="shared" si="3"/>
        <v>71298</v>
      </c>
      <c r="M52" s="50">
        <f t="shared" si="3"/>
        <v>12851556</v>
      </c>
      <c r="N52" s="50">
        <f t="shared" si="3"/>
        <v>13260957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24413563</v>
      </c>
      <c r="X52" s="50">
        <f t="shared" si="3"/>
        <v>17316882</v>
      </c>
      <c r="Y52" s="50">
        <f t="shared" si="3"/>
        <v>7096681</v>
      </c>
      <c r="Z52" s="51">
        <f>+IF(X52&lt;&gt;0,+(Y52/X52)*100,0)</f>
        <v>40.981286353975271</v>
      </c>
      <c r="AA52" s="48">
        <f>SUM(AA49:AA51)</f>
        <v>34633741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2576929</v>
      </c>
      <c r="D54" s="54">
        <f>+D52-D53</f>
        <v>0</v>
      </c>
      <c r="E54" s="55">
        <f t="shared" si="4"/>
        <v>21518523</v>
      </c>
      <c r="F54" s="56">
        <f t="shared" si="4"/>
        <v>34633741</v>
      </c>
      <c r="G54" s="56">
        <f t="shared" si="4"/>
        <v>824168</v>
      </c>
      <c r="H54" s="56">
        <f t="shared" si="4"/>
        <v>9806124</v>
      </c>
      <c r="I54" s="56">
        <f t="shared" si="4"/>
        <v>522314</v>
      </c>
      <c r="J54" s="56">
        <f t="shared" si="4"/>
        <v>11152606</v>
      </c>
      <c r="K54" s="56">
        <f t="shared" si="4"/>
        <v>338103</v>
      </c>
      <c r="L54" s="56">
        <f t="shared" si="4"/>
        <v>71298</v>
      </c>
      <c r="M54" s="56">
        <f t="shared" si="4"/>
        <v>12851556</v>
      </c>
      <c r="N54" s="56">
        <f t="shared" si="4"/>
        <v>13260957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24413563</v>
      </c>
      <c r="X54" s="56">
        <f t="shared" si="4"/>
        <v>17316882</v>
      </c>
      <c r="Y54" s="56">
        <f t="shared" si="4"/>
        <v>7096681</v>
      </c>
      <c r="Z54" s="57">
        <f>+IF(X54&lt;&gt;0,+(Y54/X54)*100,0)</f>
        <v>40.981286353975271</v>
      </c>
      <c r="AA54" s="54">
        <f>+AA52-AA53</f>
        <v>34633741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2576929</v>
      </c>
      <c r="D57" s="48">
        <f>SUM(D54:D56)</f>
        <v>0</v>
      </c>
      <c r="E57" s="49">
        <f t="shared" si="5"/>
        <v>21518523</v>
      </c>
      <c r="F57" s="50">
        <f t="shared" si="5"/>
        <v>34633741</v>
      </c>
      <c r="G57" s="50">
        <f t="shared" si="5"/>
        <v>824168</v>
      </c>
      <c r="H57" s="50">
        <f t="shared" si="5"/>
        <v>9806124</v>
      </c>
      <c r="I57" s="50">
        <f t="shared" si="5"/>
        <v>522314</v>
      </c>
      <c r="J57" s="50">
        <f t="shared" si="5"/>
        <v>11152606</v>
      </c>
      <c r="K57" s="50">
        <f t="shared" si="5"/>
        <v>338103</v>
      </c>
      <c r="L57" s="50">
        <f t="shared" si="5"/>
        <v>71298</v>
      </c>
      <c r="M57" s="50">
        <f t="shared" si="5"/>
        <v>12851556</v>
      </c>
      <c r="N57" s="50">
        <f t="shared" si="5"/>
        <v>13260957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24413563</v>
      </c>
      <c r="X57" s="50">
        <f t="shared" si="5"/>
        <v>17316882</v>
      </c>
      <c r="Y57" s="50">
        <f t="shared" si="5"/>
        <v>7096681</v>
      </c>
      <c r="Z57" s="51">
        <f>+IF(X57&lt;&gt;0,+(Y57/X57)*100,0)</f>
        <v>40.981286353975271</v>
      </c>
      <c r="AA57" s="48">
        <f>SUM(AA54:AA56)</f>
        <v>34633741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2576929</v>
      </c>
      <c r="D60" s="65">
        <f>SUM(D57:D59)</f>
        <v>0</v>
      </c>
      <c r="E60" s="66">
        <f t="shared" si="6"/>
        <v>21518523</v>
      </c>
      <c r="F60" s="67">
        <f t="shared" si="6"/>
        <v>34633741</v>
      </c>
      <c r="G60" s="67">
        <f t="shared" si="6"/>
        <v>824168</v>
      </c>
      <c r="H60" s="67">
        <f t="shared" si="6"/>
        <v>9806124</v>
      </c>
      <c r="I60" s="67">
        <f t="shared" si="6"/>
        <v>522314</v>
      </c>
      <c r="J60" s="67">
        <f t="shared" si="6"/>
        <v>11152606</v>
      </c>
      <c r="K60" s="67">
        <f t="shared" si="6"/>
        <v>338103</v>
      </c>
      <c r="L60" s="67">
        <f t="shared" si="6"/>
        <v>71298</v>
      </c>
      <c r="M60" s="67">
        <f t="shared" si="6"/>
        <v>12851556</v>
      </c>
      <c r="N60" s="67">
        <f t="shared" si="6"/>
        <v>13260957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24413563</v>
      </c>
      <c r="X60" s="67">
        <f t="shared" si="6"/>
        <v>17316882</v>
      </c>
      <c r="Y60" s="67">
        <f t="shared" si="6"/>
        <v>7096681</v>
      </c>
      <c r="Z60" s="68">
        <f>+IF(X60&lt;&gt;0,+(Y60/X60)*100,0)</f>
        <v>40.981286353975271</v>
      </c>
      <c r="AA60" s="65">
        <f>SUM(AA57:AA59)</f>
        <v>34633741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/>
      <c r="E6" s="21"/>
      <c r="F6" s="22"/>
      <c r="G6" s="22">
        <v>23096</v>
      </c>
      <c r="H6" s="22">
        <v>51937</v>
      </c>
      <c r="I6" s="22">
        <v>44397</v>
      </c>
      <c r="J6" s="22">
        <v>119430</v>
      </c>
      <c r="K6" s="22">
        <v>52708</v>
      </c>
      <c r="L6" s="22">
        <v>39164</v>
      </c>
      <c r="M6" s="22">
        <v>14154</v>
      </c>
      <c r="N6" s="22">
        <v>106026</v>
      </c>
      <c r="O6" s="22"/>
      <c r="P6" s="22"/>
      <c r="Q6" s="22"/>
      <c r="R6" s="22"/>
      <c r="S6" s="22"/>
      <c r="T6" s="22"/>
      <c r="U6" s="22"/>
      <c r="V6" s="22"/>
      <c r="W6" s="22">
        <v>225456</v>
      </c>
      <c r="X6" s="22"/>
      <c r="Y6" s="22">
        <v>225456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167313894</v>
      </c>
      <c r="D7" s="20"/>
      <c r="E7" s="21">
        <v>177438187</v>
      </c>
      <c r="F7" s="22">
        <v>177438187</v>
      </c>
      <c r="G7" s="22">
        <v>20541758</v>
      </c>
      <c r="H7" s="22">
        <v>12979397</v>
      </c>
      <c r="I7" s="22">
        <v>13275221</v>
      </c>
      <c r="J7" s="22">
        <v>46796376</v>
      </c>
      <c r="K7" s="22">
        <v>10909670</v>
      </c>
      <c r="L7" s="22">
        <v>12641470</v>
      </c>
      <c r="M7" s="22">
        <v>16948932</v>
      </c>
      <c r="N7" s="22">
        <v>40500072</v>
      </c>
      <c r="O7" s="22"/>
      <c r="P7" s="22"/>
      <c r="Q7" s="22"/>
      <c r="R7" s="22"/>
      <c r="S7" s="22"/>
      <c r="T7" s="22"/>
      <c r="U7" s="22"/>
      <c r="V7" s="22"/>
      <c r="W7" s="22">
        <v>87296448</v>
      </c>
      <c r="X7" s="22">
        <v>88719102</v>
      </c>
      <c r="Y7" s="22">
        <v>-1422654</v>
      </c>
      <c r="Z7" s="23">
        <v>-1.6035486923661604</v>
      </c>
      <c r="AA7" s="20">
        <v>177438187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52229665</v>
      </c>
      <c r="D13" s="20"/>
      <c r="E13" s="21">
        <v>59738908</v>
      </c>
      <c r="F13" s="22">
        <v>59738908</v>
      </c>
      <c r="G13" s="22">
        <v>4242166</v>
      </c>
      <c r="H13" s="22">
        <v>4075295</v>
      </c>
      <c r="I13" s="22">
        <v>4064059</v>
      </c>
      <c r="J13" s="22">
        <v>12381520</v>
      </c>
      <c r="K13" s="22">
        <v>4122980</v>
      </c>
      <c r="L13" s="22">
        <v>4141389</v>
      </c>
      <c r="M13" s="22">
        <v>4167792</v>
      </c>
      <c r="N13" s="22">
        <v>12432161</v>
      </c>
      <c r="O13" s="22"/>
      <c r="P13" s="22"/>
      <c r="Q13" s="22"/>
      <c r="R13" s="22"/>
      <c r="S13" s="22"/>
      <c r="T13" s="22"/>
      <c r="U13" s="22"/>
      <c r="V13" s="22"/>
      <c r="W13" s="22">
        <v>24813681</v>
      </c>
      <c r="X13" s="22">
        <v>29869452</v>
      </c>
      <c r="Y13" s="22">
        <v>-5055771</v>
      </c>
      <c r="Z13" s="23">
        <v>-16.926226165783021</v>
      </c>
      <c r="AA13" s="20">
        <v>59738908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-103541</v>
      </c>
      <c r="D20" s="20"/>
      <c r="E20" s="21">
        <v>185508</v>
      </c>
      <c r="F20" s="22">
        <v>185508</v>
      </c>
      <c r="G20" s="22">
        <v>7954</v>
      </c>
      <c r="H20" s="22">
        <v>3250</v>
      </c>
      <c r="I20" s="22">
        <v>1703</v>
      </c>
      <c r="J20" s="22">
        <v>12907</v>
      </c>
      <c r="K20" s="22">
        <v>3715</v>
      </c>
      <c r="L20" s="22">
        <v>6231</v>
      </c>
      <c r="M20" s="22">
        <v>4976</v>
      </c>
      <c r="N20" s="22">
        <v>14922</v>
      </c>
      <c r="O20" s="22"/>
      <c r="P20" s="22"/>
      <c r="Q20" s="22"/>
      <c r="R20" s="22"/>
      <c r="S20" s="22"/>
      <c r="T20" s="22"/>
      <c r="U20" s="22"/>
      <c r="V20" s="22"/>
      <c r="W20" s="22">
        <v>27829</v>
      </c>
      <c r="X20" s="22">
        <v>92754</v>
      </c>
      <c r="Y20" s="22">
        <v>-64925</v>
      </c>
      <c r="Z20" s="18">
        <v>-69.996981262263631</v>
      </c>
      <c r="AA20" s="20">
        <v>185508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31112696</v>
      </c>
      <c r="D26" s="20"/>
      <c r="E26" s="21">
        <v>8103120</v>
      </c>
      <c r="F26" s="22">
        <v>8103120</v>
      </c>
      <c r="G26" s="22">
        <v>3337253</v>
      </c>
      <c r="H26" s="22">
        <v>-69771</v>
      </c>
      <c r="I26" s="22"/>
      <c r="J26" s="22">
        <v>3267482</v>
      </c>
      <c r="K26" s="22"/>
      <c r="L26" s="22"/>
      <c r="M26" s="22">
        <v>2669766</v>
      </c>
      <c r="N26" s="22">
        <v>2669766</v>
      </c>
      <c r="O26" s="22"/>
      <c r="P26" s="22"/>
      <c r="Q26" s="22"/>
      <c r="R26" s="22"/>
      <c r="S26" s="22"/>
      <c r="T26" s="22"/>
      <c r="U26" s="22"/>
      <c r="V26" s="22"/>
      <c r="W26" s="22">
        <v>5937248</v>
      </c>
      <c r="X26" s="22">
        <v>4051560</v>
      </c>
      <c r="Y26" s="22">
        <v>1885688</v>
      </c>
      <c r="Z26" s="23">
        <v>46.542270137922181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250877551</v>
      </c>
      <c r="D33" s="29">
        <f t="shared" ref="D33:Y33" si="0">SUM(D6:D32)</f>
        <v>0</v>
      </c>
      <c r="E33" s="30">
        <f t="shared" si="0"/>
        <v>245465723</v>
      </c>
      <c r="F33" s="31">
        <f t="shared" si="0"/>
        <v>245465723</v>
      </c>
      <c r="G33" s="31">
        <f t="shared" si="0"/>
        <v>28152227</v>
      </c>
      <c r="H33" s="31">
        <f t="shared" si="0"/>
        <v>17040108</v>
      </c>
      <c r="I33" s="31">
        <f t="shared" si="0"/>
        <v>17385380</v>
      </c>
      <c r="J33" s="31">
        <f t="shared" si="0"/>
        <v>62577715</v>
      </c>
      <c r="K33" s="31">
        <f t="shared" si="0"/>
        <v>15089073</v>
      </c>
      <c r="L33" s="31">
        <f t="shared" si="0"/>
        <v>16828254</v>
      </c>
      <c r="M33" s="31">
        <f t="shared" si="0"/>
        <v>23805620</v>
      </c>
      <c r="N33" s="31">
        <f t="shared" si="0"/>
        <v>55722947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118300662</v>
      </c>
      <c r="X33" s="31">
        <f t="shared" si="0"/>
        <v>122732868</v>
      </c>
      <c r="Y33" s="31">
        <f t="shared" si="0"/>
        <v>-4432206</v>
      </c>
      <c r="Z33" s="32">
        <f>+IF(X33&lt;&gt;0,+(Y33/X33)*100,0)</f>
        <v>-3.6112624696426066</v>
      </c>
      <c r="AA33" s="29">
        <f>SUM(AA6:AA32)</f>
        <v>245465723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12255788</v>
      </c>
      <c r="D35" s="20"/>
      <c r="E35" s="21">
        <v>22844556</v>
      </c>
      <c r="F35" s="22">
        <v>22844556</v>
      </c>
      <c r="G35" s="22">
        <v>2020831</v>
      </c>
      <c r="H35" s="22">
        <v>1898975</v>
      </c>
      <c r="I35" s="22">
        <v>1990276</v>
      </c>
      <c r="J35" s="22">
        <v>5910082</v>
      </c>
      <c r="K35" s="22">
        <v>1837336</v>
      </c>
      <c r="L35" s="22">
        <v>2749669</v>
      </c>
      <c r="M35" s="22">
        <v>1407990</v>
      </c>
      <c r="N35" s="22">
        <v>5994995</v>
      </c>
      <c r="O35" s="22"/>
      <c r="P35" s="22"/>
      <c r="Q35" s="22"/>
      <c r="R35" s="22"/>
      <c r="S35" s="22"/>
      <c r="T35" s="22"/>
      <c r="U35" s="22"/>
      <c r="V35" s="22"/>
      <c r="W35" s="22">
        <v>11905077</v>
      </c>
      <c r="X35" s="22">
        <v>11422278</v>
      </c>
      <c r="Y35" s="22">
        <v>482799</v>
      </c>
      <c r="Z35" s="23">
        <v>4.2268188534721354</v>
      </c>
      <c r="AA35" s="20">
        <v>22844556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36728441</v>
      </c>
      <c r="D38" s="20"/>
      <c r="E38" s="21">
        <v>12988951</v>
      </c>
      <c r="F38" s="22">
        <v>12988951</v>
      </c>
      <c r="G38" s="22"/>
      <c r="H38" s="22"/>
      <c r="I38" s="22"/>
      <c r="J38" s="22"/>
      <c r="K38" s="22">
        <v>43263</v>
      </c>
      <c r="L38" s="22">
        <v>16959</v>
      </c>
      <c r="M38" s="22"/>
      <c r="N38" s="22">
        <v>60222</v>
      </c>
      <c r="O38" s="22"/>
      <c r="P38" s="22"/>
      <c r="Q38" s="22"/>
      <c r="R38" s="22"/>
      <c r="S38" s="22"/>
      <c r="T38" s="22"/>
      <c r="U38" s="22"/>
      <c r="V38" s="22"/>
      <c r="W38" s="22">
        <v>60222</v>
      </c>
      <c r="X38" s="22">
        <v>6494478</v>
      </c>
      <c r="Y38" s="22">
        <v>-6434256</v>
      </c>
      <c r="Z38" s="23">
        <v>-99.072719932225496</v>
      </c>
      <c r="AA38" s="20">
        <v>12988951</v>
      </c>
    </row>
    <row r="39" spans="1:27" x14ac:dyDescent="0.25">
      <c r="A39" s="19" t="s">
        <v>65</v>
      </c>
      <c r="B39" s="15" t="s">
        <v>32</v>
      </c>
      <c r="C39" s="20">
        <v>40571104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5727476</v>
      </c>
      <c r="D40" s="20"/>
      <c r="E40" s="21">
        <v>11693442</v>
      </c>
      <c r="F40" s="22">
        <v>11693442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5846718</v>
      </c>
      <c r="Y40" s="22">
        <v>-5846718</v>
      </c>
      <c r="Z40" s="23">
        <v>-100</v>
      </c>
      <c r="AA40" s="20">
        <v>11693442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1340500</v>
      </c>
      <c r="D42" s="20"/>
      <c r="E42" s="21">
        <v>10100000</v>
      </c>
      <c r="F42" s="22">
        <v>10100000</v>
      </c>
      <c r="G42" s="22">
        <v>696</v>
      </c>
      <c r="H42" s="22">
        <v>225965</v>
      </c>
      <c r="I42" s="22">
        <v>908122</v>
      </c>
      <c r="J42" s="22">
        <v>1134783</v>
      </c>
      <c r="K42" s="22">
        <v>747323</v>
      </c>
      <c r="L42" s="22">
        <v>194962</v>
      </c>
      <c r="M42" s="22">
        <v>530172</v>
      </c>
      <c r="N42" s="22">
        <v>1472457</v>
      </c>
      <c r="O42" s="22"/>
      <c r="P42" s="22"/>
      <c r="Q42" s="22"/>
      <c r="R42" s="22"/>
      <c r="S42" s="22"/>
      <c r="T42" s="22"/>
      <c r="U42" s="22"/>
      <c r="V42" s="22"/>
      <c r="W42" s="22">
        <v>2607240</v>
      </c>
      <c r="X42" s="22">
        <v>5050002</v>
      </c>
      <c r="Y42" s="22">
        <v>-2442762</v>
      </c>
      <c r="Z42" s="23">
        <v>-48.371505595443324</v>
      </c>
      <c r="AA42" s="20">
        <v>10100000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75855336</v>
      </c>
      <c r="D44" s="20"/>
      <c r="E44" s="21">
        <v>82301758</v>
      </c>
      <c r="F44" s="22">
        <v>82301758</v>
      </c>
      <c r="G44" s="22"/>
      <c r="H44" s="22">
        <v>51669</v>
      </c>
      <c r="I44" s="22"/>
      <c r="J44" s="22">
        <v>51669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51669</v>
      </c>
      <c r="X44" s="22">
        <v>41150880</v>
      </c>
      <c r="Y44" s="22">
        <v>-41099211</v>
      </c>
      <c r="Z44" s="23">
        <v>-99.874440109178707</v>
      </c>
      <c r="AA44" s="20">
        <v>82301758</v>
      </c>
    </row>
    <row r="45" spans="1:27" x14ac:dyDescent="0.25">
      <c r="A45" s="19" t="s">
        <v>70</v>
      </c>
      <c r="B45" s="15" t="s">
        <v>32</v>
      </c>
      <c r="C45" s="20">
        <v>1006285</v>
      </c>
      <c r="D45" s="20"/>
      <c r="E45" s="21">
        <v>3223000</v>
      </c>
      <c r="F45" s="22">
        <v>3223000</v>
      </c>
      <c r="G45" s="22">
        <v>29840</v>
      </c>
      <c r="H45" s="22">
        <v>120223</v>
      </c>
      <c r="I45" s="22">
        <v>62114</v>
      </c>
      <c r="J45" s="22">
        <v>212177</v>
      </c>
      <c r="K45" s="22">
        <v>829412</v>
      </c>
      <c r="L45" s="22">
        <v>199570</v>
      </c>
      <c r="M45" s="22">
        <v>74535</v>
      </c>
      <c r="N45" s="22">
        <v>1103517</v>
      </c>
      <c r="O45" s="22"/>
      <c r="P45" s="22"/>
      <c r="Q45" s="22"/>
      <c r="R45" s="22"/>
      <c r="S45" s="22"/>
      <c r="T45" s="22"/>
      <c r="U45" s="22"/>
      <c r="V45" s="22"/>
      <c r="W45" s="22">
        <v>1315694</v>
      </c>
      <c r="X45" s="22">
        <v>1611504</v>
      </c>
      <c r="Y45" s="22">
        <v>-295810</v>
      </c>
      <c r="Z45" s="23">
        <v>-18.3561443223225</v>
      </c>
      <c r="AA45" s="20">
        <v>3223000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16236242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189721172</v>
      </c>
      <c r="D48" s="29">
        <f t="shared" ref="D48:Y48" si="1">SUM(D35:D47)</f>
        <v>0</v>
      </c>
      <c r="E48" s="30">
        <f t="shared" si="1"/>
        <v>143151707</v>
      </c>
      <c r="F48" s="31">
        <f t="shared" si="1"/>
        <v>143151707</v>
      </c>
      <c r="G48" s="31">
        <f t="shared" si="1"/>
        <v>2051367</v>
      </c>
      <c r="H48" s="31">
        <f t="shared" si="1"/>
        <v>2296832</v>
      </c>
      <c r="I48" s="31">
        <f t="shared" si="1"/>
        <v>2960512</v>
      </c>
      <c r="J48" s="31">
        <f t="shared" si="1"/>
        <v>7308711</v>
      </c>
      <c r="K48" s="31">
        <f t="shared" si="1"/>
        <v>3457334</v>
      </c>
      <c r="L48" s="31">
        <f t="shared" si="1"/>
        <v>3161160</v>
      </c>
      <c r="M48" s="31">
        <f t="shared" si="1"/>
        <v>2012697</v>
      </c>
      <c r="N48" s="31">
        <f t="shared" si="1"/>
        <v>8631191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15939902</v>
      </c>
      <c r="X48" s="31">
        <f t="shared" si="1"/>
        <v>71575860</v>
      </c>
      <c r="Y48" s="31">
        <f t="shared" si="1"/>
        <v>-55635958</v>
      </c>
      <c r="Z48" s="32">
        <f>+IF(X48&lt;&gt;0,+(Y48/X48)*100,0)</f>
        <v>-77.730058709738174</v>
      </c>
      <c r="AA48" s="29">
        <f>SUM(AA35:AA47)</f>
        <v>143151707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61156379</v>
      </c>
      <c r="D49" s="39">
        <f t="shared" si="2"/>
        <v>0</v>
      </c>
      <c r="E49" s="40">
        <f t="shared" si="2"/>
        <v>102314016</v>
      </c>
      <c r="F49" s="41">
        <f t="shared" si="2"/>
        <v>102314016</v>
      </c>
      <c r="G49" s="41">
        <f t="shared" si="2"/>
        <v>26100860</v>
      </c>
      <c r="H49" s="41">
        <f t="shared" si="2"/>
        <v>14743276</v>
      </c>
      <c r="I49" s="41">
        <f t="shared" si="2"/>
        <v>14424868</v>
      </c>
      <c r="J49" s="41">
        <f t="shared" si="2"/>
        <v>55269004</v>
      </c>
      <c r="K49" s="41">
        <f t="shared" si="2"/>
        <v>11631739</v>
      </c>
      <c r="L49" s="41">
        <f t="shared" si="2"/>
        <v>13667094</v>
      </c>
      <c r="M49" s="41">
        <f t="shared" si="2"/>
        <v>21792923</v>
      </c>
      <c r="N49" s="41">
        <f t="shared" si="2"/>
        <v>47091756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102360760</v>
      </c>
      <c r="X49" s="41">
        <f t="shared" si="2"/>
        <v>51157008</v>
      </c>
      <c r="Y49" s="41">
        <f t="shared" si="2"/>
        <v>51203752</v>
      </c>
      <c r="Z49" s="42">
        <f>+IF(X49&lt;&gt;0,+(Y49/X49)*100,0)</f>
        <v>100.09137360026999</v>
      </c>
      <c r="AA49" s="39">
        <f>+AA33-AA48</f>
        <v>102314016</v>
      </c>
    </row>
    <row r="50" spans="1:27" x14ac:dyDescent="0.25">
      <c r="A50" s="43" t="s">
        <v>75</v>
      </c>
      <c r="B50" s="15" t="s">
        <v>32</v>
      </c>
      <c r="C50" s="20">
        <v>45464027</v>
      </c>
      <c r="D50" s="20"/>
      <c r="E50" s="21">
        <v>43662474</v>
      </c>
      <c r="F50" s="22">
        <v>43662474</v>
      </c>
      <c r="G50" s="22"/>
      <c r="H50" s="22">
        <v>2284324</v>
      </c>
      <c r="I50" s="22"/>
      <c r="J50" s="22">
        <v>2284324</v>
      </c>
      <c r="K50" s="22">
        <v>6781639</v>
      </c>
      <c r="L50" s="22"/>
      <c r="M50" s="22">
        <v>3241265</v>
      </c>
      <c r="N50" s="22">
        <v>10022904</v>
      </c>
      <c r="O50" s="22"/>
      <c r="P50" s="22"/>
      <c r="Q50" s="22"/>
      <c r="R50" s="22"/>
      <c r="S50" s="22"/>
      <c r="T50" s="22"/>
      <c r="U50" s="22"/>
      <c r="V50" s="22"/>
      <c r="W50" s="22">
        <v>12307228</v>
      </c>
      <c r="X50" s="22">
        <v>23650506</v>
      </c>
      <c r="Y50" s="22">
        <v>-11343278</v>
      </c>
      <c r="Z50" s="23">
        <v>-47.962094341660169</v>
      </c>
      <c r="AA50" s="20">
        <v>43662474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106620406</v>
      </c>
      <c r="D52" s="48">
        <f t="shared" si="3"/>
        <v>0</v>
      </c>
      <c r="E52" s="49">
        <f t="shared" si="3"/>
        <v>145976490</v>
      </c>
      <c r="F52" s="50">
        <f t="shared" si="3"/>
        <v>145976490</v>
      </c>
      <c r="G52" s="50">
        <f t="shared" si="3"/>
        <v>26100860</v>
      </c>
      <c r="H52" s="50">
        <f t="shared" si="3"/>
        <v>17027600</v>
      </c>
      <c r="I52" s="50">
        <f t="shared" si="3"/>
        <v>14424868</v>
      </c>
      <c r="J52" s="50">
        <f t="shared" si="3"/>
        <v>57553328</v>
      </c>
      <c r="K52" s="50">
        <f t="shared" si="3"/>
        <v>18413378</v>
      </c>
      <c r="L52" s="50">
        <f t="shared" si="3"/>
        <v>13667094</v>
      </c>
      <c r="M52" s="50">
        <f t="shared" si="3"/>
        <v>25034188</v>
      </c>
      <c r="N52" s="50">
        <f t="shared" si="3"/>
        <v>57114660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114667988</v>
      </c>
      <c r="X52" s="50">
        <f t="shared" si="3"/>
        <v>74807514</v>
      </c>
      <c r="Y52" s="50">
        <f t="shared" si="3"/>
        <v>39860474</v>
      </c>
      <c r="Z52" s="51">
        <f>+IF(X52&lt;&gt;0,+(Y52/X52)*100,0)</f>
        <v>53.28405111818045</v>
      </c>
      <c r="AA52" s="48">
        <f>SUM(AA49:AA51)</f>
        <v>145976490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106620406</v>
      </c>
      <c r="D54" s="54">
        <f>+D52-D53</f>
        <v>0</v>
      </c>
      <c r="E54" s="55">
        <f t="shared" si="4"/>
        <v>145976490</v>
      </c>
      <c r="F54" s="56">
        <f t="shared" si="4"/>
        <v>145976490</v>
      </c>
      <c r="G54" s="56">
        <f t="shared" si="4"/>
        <v>26100860</v>
      </c>
      <c r="H54" s="56">
        <f t="shared" si="4"/>
        <v>17027600</v>
      </c>
      <c r="I54" s="56">
        <f t="shared" si="4"/>
        <v>14424868</v>
      </c>
      <c r="J54" s="56">
        <f t="shared" si="4"/>
        <v>57553328</v>
      </c>
      <c r="K54" s="56">
        <f t="shared" si="4"/>
        <v>18413378</v>
      </c>
      <c r="L54" s="56">
        <f t="shared" si="4"/>
        <v>13667094</v>
      </c>
      <c r="M54" s="56">
        <f t="shared" si="4"/>
        <v>25034188</v>
      </c>
      <c r="N54" s="56">
        <f t="shared" si="4"/>
        <v>57114660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114667988</v>
      </c>
      <c r="X54" s="56">
        <f t="shared" si="4"/>
        <v>74807514</v>
      </c>
      <c r="Y54" s="56">
        <f t="shared" si="4"/>
        <v>39860474</v>
      </c>
      <c r="Z54" s="57">
        <f>+IF(X54&lt;&gt;0,+(Y54/X54)*100,0)</f>
        <v>53.28405111818045</v>
      </c>
      <c r="AA54" s="54">
        <f>+AA52-AA53</f>
        <v>145976490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106620406</v>
      </c>
      <c r="D57" s="48">
        <f>SUM(D54:D56)</f>
        <v>0</v>
      </c>
      <c r="E57" s="49">
        <f t="shared" si="5"/>
        <v>145976490</v>
      </c>
      <c r="F57" s="50">
        <f t="shared" si="5"/>
        <v>145976490</v>
      </c>
      <c r="G57" s="50">
        <f t="shared" si="5"/>
        <v>26100860</v>
      </c>
      <c r="H57" s="50">
        <f t="shared" si="5"/>
        <v>17027600</v>
      </c>
      <c r="I57" s="50">
        <f t="shared" si="5"/>
        <v>14424868</v>
      </c>
      <c r="J57" s="50">
        <f t="shared" si="5"/>
        <v>57553328</v>
      </c>
      <c r="K57" s="50">
        <f t="shared" si="5"/>
        <v>18413378</v>
      </c>
      <c r="L57" s="50">
        <f t="shared" si="5"/>
        <v>13667094</v>
      </c>
      <c r="M57" s="50">
        <f t="shared" si="5"/>
        <v>25034188</v>
      </c>
      <c r="N57" s="50">
        <f t="shared" si="5"/>
        <v>57114660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114667988</v>
      </c>
      <c r="X57" s="50">
        <f t="shared" si="5"/>
        <v>74807514</v>
      </c>
      <c r="Y57" s="50">
        <f t="shared" si="5"/>
        <v>39860474</v>
      </c>
      <c r="Z57" s="51">
        <f>+IF(X57&lt;&gt;0,+(Y57/X57)*100,0)</f>
        <v>53.28405111818045</v>
      </c>
      <c r="AA57" s="48">
        <f>SUM(AA54:AA56)</f>
        <v>145976490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106620406</v>
      </c>
      <c r="D60" s="65">
        <f>SUM(D57:D59)</f>
        <v>0</v>
      </c>
      <c r="E60" s="66">
        <f t="shared" si="6"/>
        <v>145976490</v>
      </c>
      <c r="F60" s="67">
        <f t="shared" si="6"/>
        <v>145976490</v>
      </c>
      <c r="G60" s="67">
        <f t="shared" si="6"/>
        <v>26100860</v>
      </c>
      <c r="H60" s="67">
        <f t="shared" si="6"/>
        <v>17027600</v>
      </c>
      <c r="I60" s="67">
        <f t="shared" si="6"/>
        <v>14424868</v>
      </c>
      <c r="J60" s="67">
        <f t="shared" si="6"/>
        <v>57553328</v>
      </c>
      <c r="K60" s="67">
        <f t="shared" si="6"/>
        <v>18413378</v>
      </c>
      <c r="L60" s="67">
        <f t="shared" si="6"/>
        <v>13667094</v>
      </c>
      <c r="M60" s="67">
        <f t="shared" si="6"/>
        <v>25034188</v>
      </c>
      <c r="N60" s="67">
        <f t="shared" si="6"/>
        <v>57114660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114667988</v>
      </c>
      <c r="X60" s="67">
        <f t="shared" si="6"/>
        <v>74807514</v>
      </c>
      <c r="Y60" s="67">
        <f t="shared" si="6"/>
        <v>39860474</v>
      </c>
      <c r="Z60" s="68">
        <f>+IF(X60&lt;&gt;0,+(Y60/X60)*100,0)</f>
        <v>53.28405111818045</v>
      </c>
      <c r="AA60" s="65">
        <f>SUM(AA57:AA59)</f>
        <v>145976490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68604983</v>
      </c>
      <c r="D7" s="20"/>
      <c r="E7" s="21">
        <v>71898192</v>
      </c>
      <c r="F7" s="22">
        <v>71898192</v>
      </c>
      <c r="G7" s="22">
        <v>4652275</v>
      </c>
      <c r="H7" s="22">
        <v>5529466</v>
      </c>
      <c r="I7" s="22">
        <v>7252853</v>
      </c>
      <c r="J7" s="22">
        <v>17434594</v>
      </c>
      <c r="K7" s="22">
        <v>4345013</v>
      </c>
      <c r="L7" s="22">
        <v>3575427</v>
      </c>
      <c r="M7" s="22">
        <v>6695075</v>
      </c>
      <c r="N7" s="22">
        <v>14615515</v>
      </c>
      <c r="O7" s="22"/>
      <c r="P7" s="22"/>
      <c r="Q7" s="22"/>
      <c r="R7" s="22"/>
      <c r="S7" s="22"/>
      <c r="T7" s="22"/>
      <c r="U7" s="22"/>
      <c r="V7" s="22"/>
      <c r="W7" s="22">
        <v>32050109</v>
      </c>
      <c r="X7" s="22">
        <v>35949102</v>
      </c>
      <c r="Y7" s="22">
        <v>-3898993</v>
      </c>
      <c r="Z7" s="23">
        <v>-10.845870364160975</v>
      </c>
      <c r="AA7" s="20">
        <v>71898192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6370742</v>
      </c>
      <c r="D13" s="20"/>
      <c r="E13" s="21">
        <v>8111142</v>
      </c>
      <c r="F13" s="22">
        <v>8111142</v>
      </c>
      <c r="G13" s="22">
        <v>377738</v>
      </c>
      <c r="H13" s="22">
        <v>406148</v>
      </c>
      <c r="I13" s="22">
        <v>406345</v>
      </c>
      <c r="J13" s="22">
        <v>1190231</v>
      </c>
      <c r="K13" s="22">
        <v>352242</v>
      </c>
      <c r="L13" s="22">
        <v>421885</v>
      </c>
      <c r="M13" s="22">
        <v>457445</v>
      </c>
      <c r="N13" s="22">
        <v>1231572</v>
      </c>
      <c r="O13" s="22"/>
      <c r="P13" s="22"/>
      <c r="Q13" s="22"/>
      <c r="R13" s="22"/>
      <c r="S13" s="22"/>
      <c r="T13" s="22"/>
      <c r="U13" s="22"/>
      <c r="V13" s="22"/>
      <c r="W13" s="22">
        <v>2421803</v>
      </c>
      <c r="X13" s="22">
        <v>4055568</v>
      </c>
      <c r="Y13" s="22">
        <v>-1633765</v>
      </c>
      <c r="Z13" s="23">
        <v>-40.284492825665851</v>
      </c>
      <c r="AA13" s="20">
        <v>8111142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172948</v>
      </c>
      <c r="D20" s="20"/>
      <c r="E20" s="21">
        <v>614658</v>
      </c>
      <c r="F20" s="22">
        <v>614658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335268</v>
      </c>
      <c r="Y20" s="22">
        <v>-335268</v>
      </c>
      <c r="Z20" s="18">
        <v>-100</v>
      </c>
      <c r="AA20" s="20">
        <v>614658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15490428</v>
      </c>
      <c r="D26" s="20"/>
      <c r="E26" s="21">
        <v>15500484</v>
      </c>
      <c r="F26" s="22">
        <v>15500484</v>
      </c>
      <c r="G26" s="22">
        <v>8278465</v>
      </c>
      <c r="H26" s="22"/>
      <c r="I26" s="22"/>
      <c r="J26" s="22">
        <v>8278465</v>
      </c>
      <c r="K26" s="22">
        <v>-404181</v>
      </c>
      <c r="L26" s="22"/>
      <c r="M26" s="22">
        <v>6797598</v>
      </c>
      <c r="N26" s="22">
        <v>6393417</v>
      </c>
      <c r="O26" s="22"/>
      <c r="P26" s="22"/>
      <c r="Q26" s="22"/>
      <c r="R26" s="22"/>
      <c r="S26" s="22"/>
      <c r="T26" s="22"/>
      <c r="U26" s="22"/>
      <c r="V26" s="22"/>
      <c r="W26" s="22">
        <v>14671882</v>
      </c>
      <c r="X26" s="22">
        <v>10333656</v>
      </c>
      <c r="Y26" s="22">
        <v>4338226</v>
      </c>
      <c r="Z26" s="23">
        <v>41.981521351204258</v>
      </c>
      <c r="AA26" s="20">
        <v>15500484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1760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90640861</v>
      </c>
      <c r="D33" s="29">
        <f t="shared" ref="D33:Y33" si="0">SUM(D6:D32)</f>
        <v>0</v>
      </c>
      <c r="E33" s="30">
        <f t="shared" si="0"/>
        <v>96124476</v>
      </c>
      <c r="F33" s="31">
        <f t="shared" si="0"/>
        <v>96124476</v>
      </c>
      <c r="G33" s="31">
        <f t="shared" si="0"/>
        <v>13308478</v>
      </c>
      <c r="H33" s="31">
        <f t="shared" si="0"/>
        <v>5935614</v>
      </c>
      <c r="I33" s="31">
        <f t="shared" si="0"/>
        <v>7659198</v>
      </c>
      <c r="J33" s="31">
        <f t="shared" si="0"/>
        <v>26903290</v>
      </c>
      <c r="K33" s="31">
        <f t="shared" si="0"/>
        <v>4293074</v>
      </c>
      <c r="L33" s="31">
        <f t="shared" si="0"/>
        <v>3997312</v>
      </c>
      <c r="M33" s="31">
        <f t="shared" si="0"/>
        <v>13950118</v>
      </c>
      <c r="N33" s="31">
        <f t="shared" si="0"/>
        <v>22240504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49143794</v>
      </c>
      <c r="X33" s="31">
        <f t="shared" si="0"/>
        <v>50673594</v>
      </c>
      <c r="Y33" s="31">
        <f t="shared" si="0"/>
        <v>-1529800</v>
      </c>
      <c r="Z33" s="32">
        <f>+IF(X33&lt;&gt;0,+(Y33/X33)*100,0)</f>
        <v>-3.0189293461205851</v>
      </c>
      <c r="AA33" s="29">
        <f>SUM(AA6:AA32)</f>
        <v>96124476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14824146</v>
      </c>
      <c r="D35" s="20"/>
      <c r="E35" s="21">
        <v>13845654</v>
      </c>
      <c r="F35" s="22">
        <v>13845654</v>
      </c>
      <c r="G35" s="22">
        <v>1340232</v>
      </c>
      <c r="H35" s="22">
        <v>1315010</v>
      </c>
      <c r="I35" s="22">
        <v>1329661</v>
      </c>
      <c r="J35" s="22">
        <v>3984903</v>
      </c>
      <c r="K35" s="22">
        <v>1302603</v>
      </c>
      <c r="L35" s="22">
        <v>1161972</v>
      </c>
      <c r="M35" s="22">
        <v>1967204</v>
      </c>
      <c r="N35" s="22">
        <v>4431779</v>
      </c>
      <c r="O35" s="22"/>
      <c r="P35" s="22"/>
      <c r="Q35" s="22"/>
      <c r="R35" s="22"/>
      <c r="S35" s="22"/>
      <c r="T35" s="22"/>
      <c r="U35" s="22"/>
      <c r="V35" s="22"/>
      <c r="W35" s="22">
        <v>8416682</v>
      </c>
      <c r="X35" s="22">
        <v>6788838</v>
      </c>
      <c r="Y35" s="22">
        <v>1627844</v>
      </c>
      <c r="Z35" s="23">
        <v>23.978241931829867</v>
      </c>
      <c r="AA35" s="20">
        <v>13845654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27415763</v>
      </c>
      <c r="D38" s="20"/>
      <c r="E38" s="21">
        <v>25950000</v>
      </c>
      <c r="F38" s="22">
        <v>25950000</v>
      </c>
      <c r="G38" s="22">
        <v>724510</v>
      </c>
      <c r="H38" s="22">
        <v>1968487</v>
      </c>
      <c r="I38" s="22">
        <v>1831167</v>
      </c>
      <c r="J38" s="22">
        <v>4524164</v>
      </c>
      <c r="K38" s="22">
        <v>2451512</v>
      </c>
      <c r="L38" s="22">
        <v>954129</v>
      </c>
      <c r="M38" s="22">
        <v>4307583</v>
      </c>
      <c r="N38" s="22">
        <v>7713224</v>
      </c>
      <c r="O38" s="22"/>
      <c r="P38" s="22"/>
      <c r="Q38" s="22"/>
      <c r="R38" s="22"/>
      <c r="S38" s="22"/>
      <c r="T38" s="22"/>
      <c r="U38" s="22"/>
      <c r="V38" s="22"/>
      <c r="W38" s="22">
        <v>12237388</v>
      </c>
      <c r="X38" s="22">
        <v>12750282</v>
      </c>
      <c r="Y38" s="22">
        <v>-512894</v>
      </c>
      <c r="Z38" s="23">
        <v>-4.0226090685680518</v>
      </c>
      <c r="AA38" s="20">
        <v>25950000</v>
      </c>
    </row>
    <row r="39" spans="1:27" x14ac:dyDescent="0.25">
      <c r="A39" s="19" t="s">
        <v>65</v>
      </c>
      <c r="B39" s="15" t="s">
        <v>32</v>
      </c>
      <c r="C39" s="20">
        <v>43104663</v>
      </c>
      <c r="D39" s="20"/>
      <c r="E39" s="21">
        <v>8886440</v>
      </c>
      <c r="F39" s="22">
        <v>8886440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-1253419</v>
      </c>
      <c r="Y39" s="22">
        <v>1253419</v>
      </c>
      <c r="Z39" s="23">
        <v>-100</v>
      </c>
      <c r="AA39" s="20">
        <v>8886440</v>
      </c>
    </row>
    <row r="40" spans="1:27" x14ac:dyDescent="0.25">
      <c r="A40" s="19" t="s">
        <v>66</v>
      </c>
      <c r="B40" s="15" t="s">
        <v>32</v>
      </c>
      <c r="C40" s="20">
        <v>11721433</v>
      </c>
      <c r="D40" s="20"/>
      <c r="E40" s="21">
        <v>14170417</v>
      </c>
      <c r="F40" s="22">
        <v>14170417</v>
      </c>
      <c r="G40" s="22">
        <v>890943</v>
      </c>
      <c r="H40" s="22">
        <v>1003709</v>
      </c>
      <c r="I40" s="22">
        <v>916599</v>
      </c>
      <c r="J40" s="22">
        <v>2811251</v>
      </c>
      <c r="K40" s="22">
        <v>947108</v>
      </c>
      <c r="L40" s="22">
        <v>916599</v>
      </c>
      <c r="M40" s="22">
        <v>947194</v>
      </c>
      <c r="N40" s="22">
        <v>2810901</v>
      </c>
      <c r="O40" s="22"/>
      <c r="P40" s="22"/>
      <c r="Q40" s="22"/>
      <c r="R40" s="22"/>
      <c r="S40" s="22"/>
      <c r="T40" s="22"/>
      <c r="U40" s="22"/>
      <c r="V40" s="22"/>
      <c r="W40" s="22">
        <v>5622152</v>
      </c>
      <c r="X40" s="22">
        <v>10560426</v>
      </c>
      <c r="Y40" s="22">
        <v>-4938274</v>
      </c>
      <c r="Z40" s="23">
        <v>-46.762071908841556</v>
      </c>
      <c r="AA40" s="20">
        <v>14170417</v>
      </c>
    </row>
    <row r="41" spans="1:27" x14ac:dyDescent="0.25">
      <c r="A41" s="19" t="s">
        <v>40</v>
      </c>
      <c r="B41" s="15" t="s">
        <v>32</v>
      </c>
      <c r="C41" s="20">
        <v>59273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14494413</v>
      </c>
      <c r="D42" s="20"/>
      <c r="E42" s="21">
        <v>19109577</v>
      </c>
      <c r="F42" s="22">
        <v>19109577</v>
      </c>
      <c r="G42" s="22">
        <v>2773349</v>
      </c>
      <c r="H42" s="22">
        <v>501841</v>
      </c>
      <c r="I42" s="22">
        <v>1633267</v>
      </c>
      <c r="J42" s="22">
        <v>4908457</v>
      </c>
      <c r="K42" s="22">
        <v>6573601</v>
      </c>
      <c r="L42" s="22">
        <v>1776372</v>
      </c>
      <c r="M42" s="22">
        <v>416340</v>
      </c>
      <c r="N42" s="22">
        <v>8766313</v>
      </c>
      <c r="O42" s="22"/>
      <c r="P42" s="22"/>
      <c r="Q42" s="22"/>
      <c r="R42" s="22"/>
      <c r="S42" s="22"/>
      <c r="T42" s="22"/>
      <c r="U42" s="22"/>
      <c r="V42" s="22"/>
      <c r="W42" s="22">
        <v>13674770</v>
      </c>
      <c r="X42" s="22">
        <v>9221908</v>
      </c>
      <c r="Y42" s="22">
        <v>4452862</v>
      </c>
      <c r="Z42" s="23">
        <v>48.28569098715797</v>
      </c>
      <c r="AA42" s="20">
        <v>19109577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25068380</v>
      </c>
      <c r="F44" s="22">
        <v>25068380</v>
      </c>
      <c r="G44" s="22"/>
      <c r="H44" s="22"/>
      <c r="I44" s="22">
        <v>3956044</v>
      </c>
      <c r="J44" s="22">
        <v>3956044</v>
      </c>
      <c r="K44" s="22">
        <v>-11303</v>
      </c>
      <c r="L44" s="22">
        <v>-2104</v>
      </c>
      <c r="M44" s="22"/>
      <c r="N44" s="22">
        <v>-13407</v>
      </c>
      <c r="O44" s="22"/>
      <c r="P44" s="22"/>
      <c r="Q44" s="22"/>
      <c r="R44" s="22"/>
      <c r="S44" s="22"/>
      <c r="T44" s="22"/>
      <c r="U44" s="22"/>
      <c r="V44" s="22"/>
      <c r="W44" s="22">
        <v>3942637</v>
      </c>
      <c r="X44" s="22">
        <v>1253419</v>
      </c>
      <c r="Y44" s="22">
        <v>2689218</v>
      </c>
      <c r="Z44" s="23">
        <v>214.55060119560977</v>
      </c>
      <c r="AA44" s="20">
        <v>25068380</v>
      </c>
    </row>
    <row r="45" spans="1:27" x14ac:dyDescent="0.25">
      <c r="A45" s="19" t="s">
        <v>70</v>
      </c>
      <c r="B45" s="15" t="s">
        <v>32</v>
      </c>
      <c r="C45" s="20">
        <v>10868889</v>
      </c>
      <c r="D45" s="20"/>
      <c r="E45" s="21">
        <v>9339606</v>
      </c>
      <c r="F45" s="22">
        <v>9339606</v>
      </c>
      <c r="G45" s="22">
        <v>659378</v>
      </c>
      <c r="H45" s="22">
        <v>749217</v>
      </c>
      <c r="I45" s="22">
        <v>955542</v>
      </c>
      <c r="J45" s="22">
        <v>2364137</v>
      </c>
      <c r="K45" s="22">
        <v>1745387</v>
      </c>
      <c r="L45" s="22">
        <v>555109</v>
      </c>
      <c r="M45" s="22">
        <v>918899</v>
      </c>
      <c r="N45" s="22">
        <v>3219395</v>
      </c>
      <c r="O45" s="22"/>
      <c r="P45" s="22"/>
      <c r="Q45" s="22"/>
      <c r="R45" s="22"/>
      <c r="S45" s="22"/>
      <c r="T45" s="22"/>
      <c r="U45" s="22"/>
      <c r="V45" s="22"/>
      <c r="W45" s="22">
        <v>5583532</v>
      </c>
      <c r="X45" s="22">
        <v>4441960</v>
      </c>
      <c r="Y45" s="22">
        <v>1141572</v>
      </c>
      <c r="Z45" s="23">
        <v>25.699736152509249</v>
      </c>
      <c r="AA45" s="20">
        <v>9339606</v>
      </c>
    </row>
    <row r="46" spans="1:27" x14ac:dyDescent="0.25">
      <c r="A46" s="19" t="s">
        <v>71</v>
      </c>
      <c r="B46" s="15" t="s">
        <v>32</v>
      </c>
      <c r="C46" s="20">
        <v>122007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10750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122621337</v>
      </c>
      <c r="D48" s="29">
        <f t="shared" ref="D48:Y48" si="1">SUM(D35:D47)</f>
        <v>0</v>
      </c>
      <c r="E48" s="30">
        <f t="shared" si="1"/>
        <v>116370074</v>
      </c>
      <c r="F48" s="31">
        <f t="shared" si="1"/>
        <v>116370074</v>
      </c>
      <c r="G48" s="31">
        <f t="shared" si="1"/>
        <v>6388412</v>
      </c>
      <c r="H48" s="31">
        <f t="shared" si="1"/>
        <v>5538264</v>
      </c>
      <c r="I48" s="31">
        <f t="shared" si="1"/>
        <v>10622280</v>
      </c>
      <c r="J48" s="31">
        <f t="shared" si="1"/>
        <v>22548956</v>
      </c>
      <c r="K48" s="31">
        <f t="shared" si="1"/>
        <v>13008908</v>
      </c>
      <c r="L48" s="31">
        <f t="shared" si="1"/>
        <v>5362077</v>
      </c>
      <c r="M48" s="31">
        <f t="shared" si="1"/>
        <v>8557220</v>
      </c>
      <c r="N48" s="31">
        <f t="shared" si="1"/>
        <v>26928205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49477161</v>
      </c>
      <c r="X48" s="31">
        <f t="shared" si="1"/>
        <v>43763414</v>
      </c>
      <c r="Y48" s="31">
        <f t="shared" si="1"/>
        <v>5713747</v>
      </c>
      <c r="Z48" s="32">
        <f>+IF(X48&lt;&gt;0,+(Y48/X48)*100,0)</f>
        <v>13.055990101686307</v>
      </c>
      <c r="AA48" s="29">
        <f>SUM(AA35:AA47)</f>
        <v>116370074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-31980476</v>
      </c>
      <c r="D49" s="39">
        <f t="shared" si="2"/>
        <v>0</v>
      </c>
      <c r="E49" s="40">
        <f t="shared" si="2"/>
        <v>-20245598</v>
      </c>
      <c r="F49" s="41">
        <f t="shared" si="2"/>
        <v>-20245598</v>
      </c>
      <c r="G49" s="41">
        <f t="shared" si="2"/>
        <v>6920066</v>
      </c>
      <c r="H49" s="41">
        <f t="shared" si="2"/>
        <v>397350</v>
      </c>
      <c r="I49" s="41">
        <f t="shared" si="2"/>
        <v>-2963082</v>
      </c>
      <c r="J49" s="41">
        <f t="shared" si="2"/>
        <v>4354334</v>
      </c>
      <c r="K49" s="41">
        <f t="shared" si="2"/>
        <v>-8715834</v>
      </c>
      <c r="L49" s="41">
        <f t="shared" si="2"/>
        <v>-1364765</v>
      </c>
      <c r="M49" s="41">
        <f t="shared" si="2"/>
        <v>5392898</v>
      </c>
      <c r="N49" s="41">
        <f t="shared" si="2"/>
        <v>-4687701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-333367</v>
      </c>
      <c r="X49" s="41">
        <f t="shared" si="2"/>
        <v>6910180</v>
      </c>
      <c r="Y49" s="41">
        <f t="shared" si="2"/>
        <v>-7243547</v>
      </c>
      <c r="Z49" s="42">
        <f>+IF(X49&lt;&gt;0,+(Y49/X49)*100,0)</f>
        <v>-104.82428822404046</v>
      </c>
      <c r="AA49" s="39">
        <f>+AA33-AA48</f>
        <v>-20245598</v>
      </c>
    </row>
    <row r="50" spans="1:27" x14ac:dyDescent="0.25">
      <c r="A50" s="43" t="s">
        <v>75</v>
      </c>
      <c r="B50" s="15" t="s">
        <v>32</v>
      </c>
      <c r="C50" s="20">
        <v>43934875</v>
      </c>
      <c r="D50" s="20"/>
      <c r="E50" s="21">
        <v>50000000</v>
      </c>
      <c r="F50" s="22">
        <v>50000000</v>
      </c>
      <c r="G50" s="22">
        <v>1404680</v>
      </c>
      <c r="H50" s="22">
        <v>6240249</v>
      </c>
      <c r="I50" s="22">
        <v>16615214</v>
      </c>
      <c r="J50" s="22">
        <v>24260143</v>
      </c>
      <c r="K50" s="22">
        <v>9037443</v>
      </c>
      <c r="L50" s="22">
        <v>7323618</v>
      </c>
      <c r="M50" s="22">
        <v>12170087</v>
      </c>
      <c r="N50" s="22">
        <v>28531148</v>
      </c>
      <c r="O50" s="22"/>
      <c r="P50" s="22"/>
      <c r="Q50" s="22"/>
      <c r="R50" s="22"/>
      <c r="S50" s="22"/>
      <c r="T50" s="22"/>
      <c r="U50" s="22"/>
      <c r="V50" s="22"/>
      <c r="W50" s="22">
        <v>52791291</v>
      </c>
      <c r="X50" s="22">
        <v>25000002</v>
      </c>
      <c r="Y50" s="22">
        <v>27791289</v>
      </c>
      <c r="Z50" s="23">
        <v>111.16514710678824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11954399</v>
      </c>
      <c r="D52" s="48">
        <f t="shared" si="3"/>
        <v>0</v>
      </c>
      <c r="E52" s="49">
        <f t="shared" si="3"/>
        <v>29754402</v>
      </c>
      <c r="F52" s="50">
        <f t="shared" si="3"/>
        <v>29754402</v>
      </c>
      <c r="G52" s="50">
        <f t="shared" si="3"/>
        <v>8324746</v>
      </c>
      <c r="H52" s="50">
        <f t="shared" si="3"/>
        <v>6637599</v>
      </c>
      <c r="I52" s="50">
        <f t="shared" si="3"/>
        <v>13652132</v>
      </c>
      <c r="J52" s="50">
        <f t="shared" si="3"/>
        <v>28614477</v>
      </c>
      <c r="K52" s="50">
        <f t="shared" si="3"/>
        <v>321609</v>
      </c>
      <c r="L52" s="50">
        <f t="shared" si="3"/>
        <v>5958853</v>
      </c>
      <c r="M52" s="50">
        <f t="shared" si="3"/>
        <v>17562985</v>
      </c>
      <c r="N52" s="50">
        <f t="shared" si="3"/>
        <v>23843447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52457924</v>
      </c>
      <c r="X52" s="50">
        <f t="shared" si="3"/>
        <v>31910182</v>
      </c>
      <c r="Y52" s="50">
        <f t="shared" si="3"/>
        <v>20547742</v>
      </c>
      <c r="Z52" s="51">
        <f>+IF(X52&lt;&gt;0,+(Y52/X52)*100,0)</f>
        <v>64.392431230884242</v>
      </c>
      <c r="AA52" s="48">
        <f>SUM(AA49:AA51)</f>
        <v>29754402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11954399</v>
      </c>
      <c r="D54" s="54">
        <f>+D52-D53</f>
        <v>0</v>
      </c>
      <c r="E54" s="55">
        <f t="shared" si="4"/>
        <v>29754402</v>
      </c>
      <c r="F54" s="56">
        <f t="shared" si="4"/>
        <v>29754402</v>
      </c>
      <c r="G54" s="56">
        <f t="shared" si="4"/>
        <v>8324746</v>
      </c>
      <c r="H54" s="56">
        <f t="shared" si="4"/>
        <v>6637599</v>
      </c>
      <c r="I54" s="56">
        <f t="shared" si="4"/>
        <v>13652132</v>
      </c>
      <c r="J54" s="56">
        <f t="shared" si="4"/>
        <v>28614477</v>
      </c>
      <c r="K54" s="56">
        <f t="shared" si="4"/>
        <v>321609</v>
      </c>
      <c r="L54" s="56">
        <f t="shared" si="4"/>
        <v>5958853</v>
      </c>
      <c r="M54" s="56">
        <f t="shared" si="4"/>
        <v>17562985</v>
      </c>
      <c r="N54" s="56">
        <f t="shared" si="4"/>
        <v>23843447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52457924</v>
      </c>
      <c r="X54" s="56">
        <f t="shared" si="4"/>
        <v>31910182</v>
      </c>
      <c r="Y54" s="56">
        <f t="shared" si="4"/>
        <v>20547742</v>
      </c>
      <c r="Z54" s="57">
        <f>+IF(X54&lt;&gt;0,+(Y54/X54)*100,0)</f>
        <v>64.392431230884242</v>
      </c>
      <c r="AA54" s="54">
        <f>+AA52-AA53</f>
        <v>29754402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11954399</v>
      </c>
      <c r="D57" s="48">
        <f>SUM(D54:D56)</f>
        <v>0</v>
      </c>
      <c r="E57" s="49">
        <f t="shared" si="5"/>
        <v>29754402</v>
      </c>
      <c r="F57" s="50">
        <f t="shared" si="5"/>
        <v>29754402</v>
      </c>
      <c r="G57" s="50">
        <f t="shared" si="5"/>
        <v>8324746</v>
      </c>
      <c r="H57" s="50">
        <f t="shared" si="5"/>
        <v>6637599</v>
      </c>
      <c r="I57" s="50">
        <f t="shared" si="5"/>
        <v>13652132</v>
      </c>
      <c r="J57" s="50">
        <f t="shared" si="5"/>
        <v>28614477</v>
      </c>
      <c r="K57" s="50">
        <f t="shared" si="5"/>
        <v>321609</v>
      </c>
      <c r="L57" s="50">
        <f t="shared" si="5"/>
        <v>5958853</v>
      </c>
      <c r="M57" s="50">
        <f t="shared" si="5"/>
        <v>17562985</v>
      </c>
      <c r="N57" s="50">
        <f t="shared" si="5"/>
        <v>23843447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52457924</v>
      </c>
      <c r="X57" s="50">
        <f t="shared" si="5"/>
        <v>31910182</v>
      </c>
      <c r="Y57" s="50">
        <f t="shared" si="5"/>
        <v>20547742</v>
      </c>
      <c r="Z57" s="51">
        <f>+IF(X57&lt;&gt;0,+(Y57/X57)*100,0)</f>
        <v>64.392431230884242</v>
      </c>
      <c r="AA57" s="48">
        <f>SUM(AA54:AA56)</f>
        <v>29754402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11954399</v>
      </c>
      <c r="D60" s="65">
        <f>SUM(D57:D59)</f>
        <v>0</v>
      </c>
      <c r="E60" s="66">
        <f t="shared" si="6"/>
        <v>29754402</v>
      </c>
      <c r="F60" s="67">
        <f t="shared" si="6"/>
        <v>29754402</v>
      </c>
      <c r="G60" s="67">
        <f t="shared" si="6"/>
        <v>8324746</v>
      </c>
      <c r="H60" s="67">
        <f t="shared" si="6"/>
        <v>6637599</v>
      </c>
      <c r="I60" s="67">
        <f t="shared" si="6"/>
        <v>13652132</v>
      </c>
      <c r="J60" s="67">
        <f t="shared" si="6"/>
        <v>28614477</v>
      </c>
      <c r="K60" s="67">
        <f t="shared" si="6"/>
        <v>321609</v>
      </c>
      <c r="L60" s="67">
        <f t="shared" si="6"/>
        <v>5958853</v>
      </c>
      <c r="M60" s="67">
        <f t="shared" si="6"/>
        <v>17562985</v>
      </c>
      <c r="N60" s="67">
        <f t="shared" si="6"/>
        <v>23843447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52457924</v>
      </c>
      <c r="X60" s="67">
        <f t="shared" si="6"/>
        <v>31910182</v>
      </c>
      <c r="Y60" s="67">
        <f t="shared" si="6"/>
        <v>20547742</v>
      </c>
      <c r="Z60" s="68">
        <f>+IF(X60&lt;&gt;0,+(Y60/X60)*100,0)</f>
        <v>64.392431230884242</v>
      </c>
      <c r="AA60" s="65">
        <f>SUM(AA57:AA59)</f>
        <v>29754402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21893178</v>
      </c>
      <c r="D7" s="20"/>
      <c r="E7" s="21">
        <v>21024967</v>
      </c>
      <c r="F7" s="22">
        <v>21024967</v>
      </c>
      <c r="G7" s="22">
        <v>-136375</v>
      </c>
      <c r="H7" s="22">
        <v>1394813</v>
      </c>
      <c r="I7" s="22">
        <v>1371752</v>
      </c>
      <c r="J7" s="22">
        <v>2630190</v>
      </c>
      <c r="K7" s="22">
        <v>1469768</v>
      </c>
      <c r="L7" s="22">
        <v>1727054</v>
      </c>
      <c r="M7" s="22">
        <v>1655500</v>
      </c>
      <c r="N7" s="22">
        <v>4852322</v>
      </c>
      <c r="O7" s="22"/>
      <c r="P7" s="22"/>
      <c r="Q7" s="22"/>
      <c r="R7" s="22"/>
      <c r="S7" s="22"/>
      <c r="T7" s="22"/>
      <c r="U7" s="22"/>
      <c r="V7" s="22"/>
      <c r="W7" s="22">
        <v>7482512</v>
      </c>
      <c r="X7" s="22">
        <v>10512486</v>
      </c>
      <c r="Y7" s="22">
        <v>-3029974</v>
      </c>
      <c r="Z7" s="23">
        <v>-28.822621024180201</v>
      </c>
      <c r="AA7" s="20">
        <v>21024967</v>
      </c>
    </row>
    <row r="8" spans="1:27" x14ac:dyDescent="0.25">
      <c r="A8" s="19" t="s">
        <v>36</v>
      </c>
      <c r="B8" s="15" t="s">
        <v>32</v>
      </c>
      <c r="C8" s="20">
        <v>4147661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8012713</v>
      </c>
      <c r="D13" s="20"/>
      <c r="E13" s="21">
        <v>8264602</v>
      </c>
      <c r="F13" s="22">
        <v>8264602</v>
      </c>
      <c r="G13" s="22">
        <v>714105</v>
      </c>
      <c r="H13" s="22"/>
      <c r="I13" s="22">
        <v>1436545</v>
      </c>
      <c r="J13" s="22">
        <v>2150650</v>
      </c>
      <c r="K13" s="22">
        <v>739273</v>
      </c>
      <c r="L13" s="22">
        <v>734224</v>
      </c>
      <c r="M13" s="22">
        <v>746275</v>
      </c>
      <c r="N13" s="22">
        <v>2219772</v>
      </c>
      <c r="O13" s="22"/>
      <c r="P13" s="22"/>
      <c r="Q13" s="22"/>
      <c r="R13" s="22"/>
      <c r="S13" s="22"/>
      <c r="T13" s="22"/>
      <c r="U13" s="22"/>
      <c r="V13" s="22"/>
      <c r="W13" s="22">
        <v>4370422</v>
      </c>
      <c r="X13" s="22">
        <v>4132302</v>
      </c>
      <c r="Y13" s="22">
        <v>238120</v>
      </c>
      <c r="Z13" s="23">
        <v>5.7624055550634976</v>
      </c>
      <c r="AA13" s="20">
        <v>8264602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20633882</v>
      </c>
      <c r="D26" s="20"/>
      <c r="E26" s="21">
        <v>19661136</v>
      </c>
      <c r="F26" s="22">
        <v>19661136</v>
      </c>
      <c r="G26" s="22"/>
      <c r="H26" s="22">
        <v>8195580</v>
      </c>
      <c r="I26" s="22">
        <v>499075</v>
      </c>
      <c r="J26" s="22">
        <v>8694655</v>
      </c>
      <c r="K26" s="22"/>
      <c r="L26" s="22"/>
      <c r="M26" s="22">
        <v>6074983</v>
      </c>
      <c r="N26" s="22">
        <v>6074983</v>
      </c>
      <c r="O26" s="22"/>
      <c r="P26" s="22"/>
      <c r="Q26" s="22"/>
      <c r="R26" s="22"/>
      <c r="S26" s="22"/>
      <c r="T26" s="22"/>
      <c r="U26" s="22"/>
      <c r="V26" s="22"/>
      <c r="W26" s="22">
        <v>14769638</v>
      </c>
      <c r="X26" s="22">
        <v>9830568</v>
      </c>
      <c r="Y26" s="22">
        <v>4939070</v>
      </c>
      <c r="Z26" s="23">
        <v>50.241959569375851</v>
      </c>
      <c r="AA26" s="20">
        <v>19661136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54687434</v>
      </c>
      <c r="D33" s="29">
        <f t="shared" ref="D33:Y33" si="0">SUM(D6:D32)</f>
        <v>0</v>
      </c>
      <c r="E33" s="30">
        <f t="shared" si="0"/>
        <v>48950705</v>
      </c>
      <c r="F33" s="31">
        <f t="shared" si="0"/>
        <v>48950705</v>
      </c>
      <c r="G33" s="31">
        <f t="shared" si="0"/>
        <v>577730</v>
      </c>
      <c r="H33" s="31">
        <f t="shared" si="0"/>
        <v>9590393</v>
      </c>
      <c r="I33" s="31">
        <f t="shared" si="0"/>
        <v>3307372</v>
      </c>
      <c r="J33" s="31">
        <f t="shared" si="0"/>
        <v>13475495</v>
      </c>
      <c r="K33" s="31">
        <f t="shared" si="0"/>
        <v>2209041</v>
      </c>
      <c r="L33" s="31">
        <f t="shared" si="0"/>
        <v>2461278</v>
      </c>
      <c r="M33" s="31">
        <f t="shared" si="0"/>
        <v>8476758</v>
      </c>
      <c r="N33" s="31">
        <f t="shared" si="0"/>
        <v>13147077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26622572</v>
      </c>
      <c r="X33" s="31">
        <f t="shared" si="0"/>
        <v>24475356</v>
      </c>
      <c r="Y33" s="31">
        <f t="shared" si="0"/>
        <v>2147216</v>
      </c>
      <c r="Z33" s="32">
        <f>+IF(X33&lt;&gt;0,+(Y33/X33)*100,0)</f>
        <v>8.772971473836785</v>
      </c>
      <c r="AA33" s="29">
        <f>SUM(AA6:AA32)</f>
        <v>48950705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16229118</v>
      </c>
      <c r="D35" s="20"/>
      <c r="E35" s="21">
        <v>15657067</v>
      </c>
      <c r="F35" s="22">
        <v>15657067</v>
      </c>
      <c r="G35" s="22">
        <v>1348356</v>
      </c>
      <c r="H35" s="22">
        <v>1334206</v>
      </c>
      <c r="I35" s="22">
        <v>1378862</v>
      </c>
      <c r="J35" s="22">
        <v>4061424</v>
      </c>
      <c r="K35" s="22">
        <v>1332189</v>
      </c>
      <c r="L35" s="22">
        <v>1525693</v>
      </c>
      <c r="M35" s="22">
        <v>1803646</v>
      </c>
      <c r="N35" s="22">
        <v>4661528</v>
      </c>
      <c r="O35" s="22"/>
      <c r="P35" s="22"/>
      <c r="Q35" s="22"/>
      <c r="R35" s="22"/>
      <c r="S35" s="22"/>
      <c r="T35" s="22"/>
      <c r="U35" s="22"/>
      <c r="V35" s="22"/>
      <c r="W35" s="22">
        <v>8722952</v>
      </c>
      <c r="X35" s="22">
        <v>7828530</v>
      </c>
      <c r="Y35" s="22">
        <v>894422</v>
      </c>
      <c r="Z35" s="23">
        <v>11.425159001753842</v>
      </c>
      <c r="AA35" s="20">
        <v>15657067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13719070</v>
      </c>
      <c r="D38" s="20"/>
      <c r="E38" s="21">
        <v>8700000</v>
      </c>
      <c r="F38" s="22">
        <v>8700000</v>
      </c>
      <c r="G38" s="22">
        <v>29000</v>
      </c>
      <c r="H38" s="22">
        <v>1243746</v>
      </c>
      <c r="I38" s="22">
        <v>1377894</v>
      </c>
      <c r="J38" s="22">
        <v>2650640</v>
      </c>
      <c r="K38" s="22">
        <v>1294353</v>
      </c>
      <c r="L38" s="22">
        <v>506746</v>
      </c>
      <c r="M38" s="22">
        <v>1330092</v>
      </c>
      <c r="N38" s="22">
        <v>3131191</v>
      </c>
      <c r="O38" s="22"/>
      <c r="P38" s="22"/>
      <c r="Q38" s="22"/>
      <c r="R38" s="22"/>
      <c r="S38" s="22"/>
      <c r="T38" s="22"/>
      <c r="U38" s="22"/>
      <c r="V38" s="22"/>
      <c r="W38" s="22">
        <v>5781831</v>
      </c>
      <c r="X38" s="22">
        <v>4350000</v>
      </c>
      <c r="Y38" s="22">
        <v>1431831</v>
      </c>
      <c r="Z38" s="23">
        <v>32.915655172413793</v>
      </c>
      <c r="AA38" s="20">
        <v>8700000</v>
      </c>
    </row>
    <row r="39" spans="1:27" x14ac:dyDescent="0.25">
      <c r="A39" s="19" t="s">
        <v>65</v>
      </c>
      <c r="B39" s="15" t="s">
        <v>32</v>
      </c>
      <c r="C39" s="20">
        <v>-8873505</v>
      </c>
      <c r="D39" s="20"/>
      <c r="E39" s="21">
        <v>6837193</v>
      </c>
      <c r="F39" s="22">
        <v>6837193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3418596</v>
      </c>
      <c r="Y39" s="22">
        <v>-3418596</v>
      </c>
      <c r="Z39" s="23">
        <v>-100</v>
      </c>
      <c r="AA39" s="20">
        <v>6837193</v>
      </c>
    </row>
    <row r="40" spans="1:27" x14ac:dyDescent="0.25">
      <c r="A40" s="19" t="s">
        <v>66</v>
      </c>
      <c r="B40" s="15" t="s">
        <v>32</v>
      </c>
      <c r="C40" s="20">
        <v>8609414</v>
      </c>
      <c r="D40" s="20"/>
      <c r="E40" s="21">
        <v>4515991</v>
      </c>
      <c r="F40" s="22">
        <v>4515991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2257998</v>
      </c>
      <c r="Y40" s="22">
        <v>-2257998</v>
      </c>
      <c r="Z40" s="23">
        <v>-100</v>
      </c>
      <c r="AA40" s="20">
        <v>4515991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2312954</v>
      </c>
      <c r="D42" s="20"/>
      <c r="E42" s="21">
        <v>3785788</v>
      </c>
      <c r="F42" s="22">
        <v>3785788</v>
      </c>
      <c r="G42" s="22"/>
      <c r="H42" s="22"/>
      <c r="I42" s="22">
        <v>166574</v>
      </c>
      <c r="J42" s="22">
        <v>166574</v>
      </c>
      <c r="K42" s="22">
        <v>2017726</v>
      </c>
      <c r="L42" s="22">
        <v>-4797</v>
      </c>
      <c r="M42" s="22"/>
      <c r="N42" s="22">
        <v>2012929</v>
      </c>
      <c r="O42" s="22"/>
      <c r="P42" s="22"/>
      <c r="Q42" s="22"/>
      <c r="R42" s="22"/>
      <c r="S42" s="22"/>
      <c r="T42" s="22"/>
      <c r="U42" s="22"/>
      <c r="V42" s="22"/>
      <c r="W42" s="22">
        <v>2179503</v>
      </c>
      <c r="X42" s="22">
        <v>1892892</v>
      </c>
      <c r="Y42" s="22">
        <v>286611</v>
      </c>
      <c r="Z42" s="23">
        <v>15.141434376604687</v>
      </c>
      <c r="AA42" s="20">
        <v>3785788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177745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2396531</v>
      </c>
      <c r="D45" s="20"/>
      <c r="E45" s="21">
        <v>2628000</v>
      </c>
      <c r="F45" s="22">
        <v>2628000</v>
      </c>
      <c r="G45" s="22">
        <v>41065</v>
      </c>
      <c r="H45" s="22">
        <v>78492</v>
      </c>
      <c r="I45" s="22">
        <v>119642</v>
      </c>
      <c r="J45" s="22">
        <v>239199</v>
      </c>
      <c r="K45" s="22">
        <v>136688</v>
      </c>
      <c r="L45" s="22">
        <v>142521</v>
      </c>
      <c r="M45" s="22">
        <v>69504</v>
      </c>
      <c r="N45" s="22">
        <v>348713</v>
      </c>
      <c r="O45" s="22"/>
      <c r="P45" s="22"/>
      <c r="Q45" s="22"/>
      <c r="R45" s="22"/>
      <c r="S45" s="22"/>
      <c r="T45" s="22"/>
      <c r="U45" s="22"/>
      <c r="V45" s="22"/>
      <c r="W45" s="22">
        <v>587912</v>
      </c>
      <c r="X45" s="22">
        <v>1314000</v>
      </c>
      <c r="Y45" s="22">
        <v>-726088</v>
      </c>
      <c r="Z45" s="23">
        <v>-55.257838660578386</v>
      </c>
      <c r="AA45" s="20">
        <v>2628000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34571327</v>
      </c>
      <c r="D48" s="29">
        <f t="shared" ref="D48:Y48" si="1">SUM(D35:D47)</f>
        <v>0</v>
      </c>
      <c r="E48" s="30">
        <f t="shared" si="1"/>
        <v>42124039</v>
      </c>
      <c r="F48" s="31">
        <f t="shared" si="1"/>
        <v>42124039</v>
      </c>
      <c r="G48" s="31">
        <f t="shared" si="1"/>
        <v>1418421</v>
      </c>
      <c r="H48" s="31">
        <f t="shared" si="1"/>
        <v>2656444</v>
      </c>
      <c r="I48" s="31">
        <f t="shared" si="1"/>
        <v>3042972</v>
      </c>
      <c r="J48" s="31">
        <f t="shared" si="1"/>
        <v>7117837</v>
      </c>
      <c r="K48" s="31">
        <f t="shared" si="1"/>
        <v>4780956</v>
      </c>
      <c r="L48" s="31">
        <f t="shared" si="1"/>
        <v>2170163</v>
      </c>
      <c r="M48" s="31">
        <f t="shared" si="1"/>
        <v>3203242</v>
      </c>
      <c r="N48" s="31">
        <f t="shared" si="1"/>
        <v>10154361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17272198</v>
      </c>
      <c r="X48" s="31">
        <f t="shared" si="1"/>
        <v>21062016</v>
      </c>
      <c r="Y48" s="31">
        <f t="shared" si="1"/>
        <v>-3789818</v>
      </c>
      <c r="Z48" s="32">
        <f>+IF(X48&lt;&gt;0,+(Y48/X48)*100,0)</f>
        <v>-17.993614666326337</v>
      </c>
      <c r="AA48" s="29">
        <f>SUM(AA35:AA47)</f>
        <v>42124039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20116107</v>
      </c>
      <c r="D49" s="39">
        <f t="shared" si="2"/>
        <v>0</v>
      </c>
      <c r="E49" s="40">
        <f t="shared" si="2"/>
        <v>6826666</v>
      </c>
      <c r="F49" s="41">
        <f t="shared" si="2"/>
        <v>6826666</v>
      </c>
      <c r="G49" s="41">
        <f t="shared" si="2"/>
        <v>-840691</v>
      </c>
      <c r="H49" s="41">
        <f t="shared" si="2"/>
        <v>6933949</v>
      </c>
      <c r="I49" s="41">
        <f t="shared" si="2"/>
        <v>264400</v>
      </c>
      <c r="J49" s="41">
        <f t="shared" si="2"/>
        <v>6357658</v>
      </c>
      <c r="K49" s="41">
        <f t="shared" si="2"/>
        <v>-2571915</v>
      </c>
      <c r="L49" s="41">
        <f t="shared" si="2"/>
        <v>291115</v>
      </c>
      <c r="M49" s="41">
        <f t="shared" si="2"/>
        <v>5273516</v>
      </c>
      <c r="N49" s="41">
        <f t="shared" si="2"/>
        <v>2992716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9350374</v>
      </c>
      <c r="X49" s="41">
        <f t="shared" si="2"/>
        <v>3413340</v>
      </c>
      <c r="Y49" s="41">
        <f t="shared" si="2"/>
        <v>5937034</v>
      </c>
      <c r="Z49" s="42">
        <f>+IF(X49&lt;&gt;0,+(Y49/X49)*100,0)</f>
        <v>173.93620324960304</v>
      </c>
      <c r="AA49" s="39">
        <f>+AA33-AA48</f>
        <v>6826666</v>
      </c>
    </row>
    <row r="50" spans="1:27" x14ac:dyDescent="0.25">
      <c r="A50" s="43" t="s">
        <v>75</v>
      </c>
      <c r="B50" s="15" t="s">
        <v>32</v>
      </c>
      <c r="C50" s="20">
        <v>22176000</v>
      </c>
      <c r="D50" s="20"/>
      <c r="E50" s="21">
        <v>14685134</v>
      </c>
      <c r="F50" s="22">
        <v>14685134</v>
      </c>
      <c r="G50" s="22"/>
      <c r="H50" s="22"/>
      <c r="I50" s="22">
        <v>2765219</v>
      </c>
      <c r="J50" s="22">
        <v>2765219</v>
      </c>
      <c r="K50" s="22">
        <v>2758549</v>
      </c>
      <c r="L50" s="22">
        <v>1660605</v>
      </c>
      <c r="M50" s="22"/>
      <c r="N50" s="22">
        <v>4419154</v>
      </c>
      <c r="O50" s="22"/>
      <c r="P50" s="22"/>
      <c r="Q50" s="22"/>
      <c r="R50" s="22"/>
      <c r="S50" s="22"/>
      <c r="T50" s="22"/>
      <c r="U50" s="22"/>
      <c r="V50" s="22"/>
      <c r="W50" s="22">
        <v>7184373</v>
      </c>
      <c r="X50" s="22">
        <v>7342566</v>
      </c>
      <c r="Y50" s="22">
        <v>-158193</v>
      </c>
      <c r="Z50" s="23">
        <v>-2.1544648015421313</v>
      </c>
      <c r="AA50" s="20">
        <v>14685134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42292107</v>
      </c>
      <c r="D52" s="48">
        <f t="shared" si="3"/>
        <v>0</v>
      </c>
      <c r="E52" s="49">
        <f t="shared" si="3"/>
        <v>21511800</v>
      </c>
      <c r="F52" s="50">
        <f t="shared" si="3"/>
        <v>21511800</v>
      </c>
      <c r="G52" s="50">
        <f t="shared" si="3"/>
        <v>-840691</v>
      </c>
      <c r="H52" s="50">
        <f t="shared" si="3"/>
        <v>6933949</v>
      </c>
      <c r="I52" s="50">
        <f t="shared" si="3"/>
        <v>3029619</v>
      </c>
      <c r="J52" s="50">
        <f t="shared" si="3"/>
        <v>9122877</v>
      </c>
      <c r="K52" s="50">
        <f t="shared" si="3"/>
        <v>186634</v>
      </c>
      <c r="L52" s="50">
        <f t="shared" si="3"/>
        <v>1951720</v>
      </c>
      <c r="M52" s="50">
        <f t="shared" si="3"/>
        <v>5273516</v>
      </c>
      <c r="N52" s="50">
        <f t="shared" si="3"/>
        <v>7411870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16534747</v>
      </c>
      <c r="X52" s="50">
        <f t="shared" si="3"/>
        <v>10755906</v>
      </c>
      <c r="Y52" s="50">
        <f t="shared" si="3"/>
        <v>5778841</v>
      </c>
      <c r="Z52" s="51">
        <f>+IF(X52&lt;&gt;0,+(Y52/X52)*100,0)</f>
        <v>53.727143022633328</v>
      </c>
      <c r="AA52" s="48">
        <f>SUM(AA49:AA51)</f>
        <v>21511800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42292107</v>
      </c>
      <c r="D54" s="54">
        <f>+D52-D53</f>
        <v>0</v>
      </c>
      <c r="E54" s="55">
        <f t="shared" si="4"/>
        <v>21511800</v>
      </c>
      <c r="F54" s="56">
        <f t="shared" si="4"/>
        <v>21511800</v>
      </c>
      <c r="G54" s="56">
        <f t="shared" si="4"/>
        <v>-840691</v>
      </c>
      <c r="H54" s="56">
        <f t="shared" si="4"/>
        <v>6933949</v>
      </c>
      <c r="I54" s="56">
        <f t="shared" si="4"/>
        <v>3029619</v>
      </c>
      <c r="J54" s="56">
        <f t="shared" si="4"/>
        <v>9122877</v>
      </c>
      <c r="K54" s="56">
        <f t="shared" si="4"/>
        <v>186634</v>
      </c>
      <c r="L54" s="56">
        <f t="shared" si="4"/>
        <v>1951720</v>
      </c>
      <c r="M54" s="56">
        <f t="shared" si="4"/>
        <v>5273516</v>
      </c>
      <c r="N54" s="56">
        <f t="shared" si="4"/>
        <v>7411870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16534747</v>
      </c>
      <c r="X54" s="56">
        <f t="shared" si="4"/>
        <v>10755906</v>
      </c>
      <c r="Y54" s="56">
        <f t="shared" si="4"/>
        <v>5778841</v>
      </c>
      <c r="Z54" s="57">
        <f>+IF(X54&lt;&gt;0,+(Y54/X54)*100,0)</f>
        <v>53.727143022633328</v>
      </c>
      <c r="AA54" s="54">
        <f>+AA52-AA53</f>
        <v>21511800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42292107</v>
      </c>
      <c r="D57" s="48">
        <f>SUM(D54:D56)</f>
        <v>0</v>
      </c>
      <c r="E57" s="49">
        <f t="shared" si="5"/>
        <v>21511800</v>
      </c>
      <c r="F57" s="50">
        <f t="shared" si="5"/>
        <v>21511800</v>
      </c>
      <c r="G57" s="50">
        <f t="shared" si="5"/>
        <v>-840691</v>
      </c>
      <c r="H57" s="50">
        <f t="shared" si="5"/>
        <v>6933949</v>
      </c>
      <c r="I57" s="50">
        <f t="shared" si="5"/>
        <v>3029619</v>
      </c>
      <c r="J57" s="50">
        <f t="shared" si="5"/>
        <v>9122877</v>
      </c>
      <c r="K57" s="50">
        <f t="shared" si="5"/>
        <v>186634</v>
      </c>
      <c r="L57" s="50">
        <f t="shared" si="5"/>
        <v>1951720</v>
      </c>
      <c r="M57" s="50">
        <f t="shared" si="5"/>
        <v>5273516</v>
      </c>
      <c r="N57" s="50">
        <f t="shared" si="5"/>
        <v>7411870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16534747</v>
      </c>
      <c r="X57" s="50">
        <f t="shared" si="5"/>
        <v>10755906</v>
      </c>
      <c r="Y57" s="50">
        <f t="shared" si="5"/>
        <v>5778841</v>
      </c>
      <c r="Z57" s="51">
        <f>+IF(X57&lt;&gt;0,+(Y57/X57)*100,0)</f>
        <v>53.727143022633328</v>
      </c>
      <c r="AA57" s="48">
        <f>SUM(AA54:AA56)</f>
        <v>21511800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42292107</v>
      </c>
      <c r="D60" s="65">
        <f>SUM(D57:D59)</f>
        <v>0</v>
      </c>
      <c r="E60" s="66">
        <f t="shared" si="6"/>
        <v>21511800</v>
      </c>
      <c r="F60" s="67">
        <f t="shared" si="6"/>
        <v>21511800</v>
      </c>
      <c r="G60" s="67">
        <f t="shared" si="6"/>
        <v>-840691</v>
      </c>
      <c r="H60" s="67">
        <f t="shared" si="6"/>
        <v>6933949</v>
      </c>
      <c r="I60" s="67">
        <f t="shared" si="6"/>
        <v>3029619</v>
      </c>
      <c r="J60" s="67">
        <f t="shared" si="6"/>
        <v>9122877</v>
      </c>
      <c r="K60" s="67">
        <f t="shared" si="6"/>
        <v>186634</v>
      </c>
      <c r="L60" s="67">
        <f t="shared" si="6"/>
        <v>1951720</v>
      </c>
      <c r="M60" s="67">
        <f t="shared" si="6"/>
        <v>5273516</v>
      </c>
      <c r="N60" s="67">
        <f t="shared" si="6"/>
        <v>7411870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16534747</v>
      </c>
      <c r="X60" s="67">
        <f t="shared" si="6"/>
        <v>10755906</v>
      </c>
      <c r="Y60" s="67">
        <f t="shared" si="6"/>
        <v>5778841</v>
      </c>
      <c r="Z60" s="68">
        <f>+IF(X60&lt;&gt;0,+(Y60/X60)*100,0)</f>
        <v>53.727143022633328</v>
      </c>
      <c r="AA60" s="65">
        <f>SUM(AA57:AA59)</f>
        <v>21511800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104736801</v>
      </c>
      <c r="D7" s="20"/>
      <c r="E7" s="21">
        <v>147583249</v>
      </c>
      <c r="F7" s="22">
        <v>123884965</v>
      </c>
      <c r="G7" s="22">
        <v>9554812</v>
      </c>
      <c r="H7" s="22">
        <v>7507745</v>
      </c>
      <c r="I7" s="22">
        <v>10430697</v>
      </c>
      <c r="J7" s="22">
        <v>27493254</v>
      </c>
      <c r="K7" s="22">
        <v>9254562</v>
      </c>
      <c r="L7" s="22">
        <v>9698788</v>
      </c>
      <c r="M7" s="22">
        <v>9263357</v>
      </c>
      <c r="N7" s="22">
        <v>28216707</v>
      </c>
      <c r="O7" s="22"/>
      <c r="P7" s="22"/>
      <c r="Q7" s="22"/>
      <c r="R7" s="22"/>
      <c r="S7" s="22"/>
      <c r="T7" s="22"/>
      <c r="U7" s="22"/>
      <c r="V7" s="22"/>
      <c r="W7" s="22">
        <v>55709961</v>
      </c>
      <c r="X7" s="22">
        <v>61942476</v>
      </c>
      <c r="Y7" s="22">
        <v>-6232515</v>
      </c>
      <c r="Z7" s="23">
        <v>-10.061778931794718</v>
      </c>
      <c r="AA7" s="20">
        <v>123884965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10329196</v>
      </c>
      <c r="D13" s="20"/>
      <c r="E13" s="21">
        <v>16608950</v>
      </c>
      <c r="F13" s="22">
        <v>5566731</v>
      </c>
      <c r="G13" s="22">
        <v>681735</v>
      </c>
      <c r="H13" s="22">
        <v>697445</v>
      </c>
      <c r="I13" s="22">
        <v>367775</v>
      </c>
      <c r="J13" s="22">
        <v>1746955</v>
      </c>
      <c r="K13" s="22">
        <v>453412</v>
      </c>
      <c r="L13" s="22">
        <v>408912</v>
      </c>
      <c r="M13" s="22">
        <v>431638</v>
      </c>
      <c r="N13" s="22">
        <v>1293962</v>
      </c>
      <c r="O13" s="22"/>
      <c r="P13" s="22"/>
      <c r="Q13" s="22"/>
      <c r="R13" s="22"/>
      <c r="S13" s="22"/>
      <c r="T13" s="22"/>
      <c r="U13" s="22"/>
      <c r="V13" s="22"/>
      <c r="W13" s="22">
        <v>3040917</v>
      </c>
      <c r="X13" s="22">
        <v>2783364</v>
      </c>
      <c r="Y13" s="22">
        <v>257553</v>
      </c>
      <c r="Z13" s="23">
        <v>9.2532992450861613</v>
      </c>
      <c r="AA13" s="20">
        <v>5566731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1638179</v>
      </c>
      <c r="D20" s="20"/>
      <c r="E20" s="21"/>
      <c r="F20" s="22">
        <v>681265</v>
      </c>
      <c r="G20" s="22">
        <v>31277</v>
      </c>
      <c r="H20" s="22"/>
      <c r="I20" s="22"/>
      <c r="J20" s="22">
        <v>31277</v>
      </c>
      <c r="K20" s="22"/>
      <c r="L20" s="22"/>
      <c r="M20" s="22">
        <v>245980</v>
      </c>
      <c r="N20" s="22">
        <v>245980</v>
      </c>
      <c r="O20" s="22"/>
      <c r="P20" s="22"/>
      <c r="Q20" s="22"/>
      <c r="R20" s="22"/>
      <c r="S20" s="22"/>
      <c r="T20" s="22"/>
      <c r="U20" s="22"/>
      <c r="V20" s="22"/>
      <c r="W20" s="22">
        <v>277257</v>
      </c>
      <c r="X20" s="22">
        <v>340632</v>
      </c>
      <c r="Y20" s="22">
        <v>-63375</v>
      </c>
      <c r="Z20" s="18">
        <v>-18.605122243359403</v>
      </c>
      <c r="AA20" s="20">
        <v>681265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21486169</v>
      </c>
      <c r="D26" s="20"/>
      <c r="E26" s="21">
        <v>22969668</v>
      </c>
      <c r="F26" s="22">
        <v>22969668</v>
      </c>
      <c r="G26" s="22">
        <v>9570761</v>
      </c>
      <c r="H26" s="22"/>
      <c r="I26" s="22"/>
      <c r="J26" s="22">
        <v>9570761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9570761</v>
      </c>
      <c r="X26" s="22">
        <v>11484834</v>
      </c>
      <c r="Y26" s="22">
        <v>-1914073</v>
      </c>
      <c r="Z26" s="23">
        <v>-16.666091995757188</v>
      </c>
      <c r="AA26" s="20">
        <v>22969668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6226421</v>
      </c>
      <c r="D29" s="20"/>
      <c r="E29" s="21">
        <v>6790378</v>
      </c>
      <c r="F29" s="22">
        <v>6398472</v>
      </c>
      <c r="G29" s="22">
        <v>1334932</v>
      </c>
      <c r="H29" s="22">
        <v>454191</v>
      </c>
      <c r="I29" s="22">
        <v>450998</v>
      </c>
      <c r="J29" s="22">
        <v>2240121</v>
      </c>
      <c r="K29" s="22">
        <v>448141</v>
      </c>
      <c r="L29" s="22">
        <v>461822</v>
      </c>
      <c r="M29" s="22">
        <v>455189</v>
      </c>
      <c r="N29" s="22">
        <v>1365152</v>
      </c>
      <c r="O29" s="22"/>
      <c r="P29" s="22"/>
      <c r="Q29" s="22"/>
      <c r="R29" s="22"/>
      <c r="S29" s="22"/>
      <c r="T29" s="22"/>
      <c r="U29" s="22"/>
      <c r="V29" s="22"/>
      <c r="W29" s="22">
        <v>3605273</v>
      </c>
      <c r="X29" s="22">
        <v>3199236</v>
      </c>
      <c r="Y29" s="22">
        <v>406037</v>
      </c>
      <c r="Z29" s="23">
        <v>12.691686390125643</v>
      </c>
      <c r="AA29" s="20">
        <v>6398472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144416766</v>
      </c>
      <c r="D33" s="29">
        <f t="shared" ref="D33:Y33" si="0">SUM(D6:D32)</f>
        <v>0</v>
      </c>
      <c r="E33" s="30">
        <f t="shared" si="0"/>
        <v>193952245</v>
      </c>
      <c r="F33" s="31">
        <f t="shared" si="0"/>
        <v>159501101</v>
      </c>
      <c r="G33" s="31">
        <f t="shared" si="0"/>
        <v>21173517</v>
      </c>
      <c r="H33" s="31">
        <f t="shared" si="0"/>
        <v>8659381</v>
      </c>
      <c r="I33" s="31">
        <f t="shared" si="0"/>
        <v>11249470</v>
      </c>
      <c r="J33" s="31">
        <f t="shared" si="0"/>
        <v>41082368</v>
      </c>
      <c r="K33" s="31">
        <f t="shared" si="0"/>
        <v>10156115</v>
      </c>
      <c r="L33" s="31">
        <f t="shared" si="0"/>
        <v>10569522</v>
      </c>
      <c r="M33" s="31">
        <f t="shared" si="0"/>
        <v>10396164</v>
      </c>
      <c r="N33" s="31">
        <f t="shared" si="0"/>
        <v>31121801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72204169</v>
      </c>
      <c r="X33" s="31">
        <f t="shared" si="0"/>
        <v>79750542</v>
      </c>
      <c r="Y33" s="31">
        <f t="shared" si="0"/>
        <v>-7546373</v>
      </c>
      <c r="Z33" s="32">
        <f>+IF(X33&lt;&gt;0,+(Y33/X33)*100,0)</f>
        <v>-9.4624723678993927</v>
      </c>
      <c r="AA33" s="29">
        <f>SUM(AA6:AA32)</f>
        <v>159501101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32055555</v>
      </c>
      <c r="D35" s="20"/>
      <c r="E35" s="21">
        <v>30264446</v>
      </c>
      <c r="F35" s="22">
        <v>39179708</v>
      </c>
      <c r="G35" s="22">
        <v>3010936</v>
      </c>
      <c r="H35" s="22">
        <v>2904515</v>
      </c>
      <c r="I35" s="22">
        <v>3249615</v>
      </c>
      <c r="J35" s="22">
        <v>9165066</v>
      </c>
      <c r="K35" s="22">
        <v>3154408</v>
      </c>
      <c r="L35" s="22">
        <v>4768464</v>
      </c>
      <c r="M35" s="22">
        <v>2904650</v>
      </c>
      <c r="N35" s="22">
        <v>10827522</v>
      </c>
      <c r="O35" s="22"/>
      <c r="P35" s="22"/>
      <c r="Q35" s="22"/>
      <c r="R35" s="22"/>
      <c r="S35" s="22"/>
      <c r="T35" s="22"/>
      <c r="U35" s="22"/>
      <c r="V35" s="22"/>
      <c r="W35" s="22">
        <v>19992588</v>
      </c>
      <c r="X35" s="22">
        <v>19589840</v>
      </c>
      <c r="Y35" s="22">
        <v>402748</v>
      </c>
      <c r="Z35" s="23">
        <v>2.0559024473910963</v>
      </c>
      <c r="AA35" s="20">
        <v>39179708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44619361</v>
      </c>
      <c r="D38" s="20"/>
      <c r="E38" s="21">
        <v>54818272</v>
      </c>
      <c r="F38" s="22">
        <v>49800580</v>
      </c>
      <c r="G38" s="22">
        <v>2337260</v>
      </c>
      <c r="H38" s="22">
        <v>5551661</v>
      </c>
      <c r="I38" s="22">
        <v>5166930</v>
      </c>
      <c r="J38" s="22">
        <v>13055851</v>
      </c>
      <c r="K38" s="22">
        <v>6516236</v>
      </c>
      <c r="L38" s="22">
        <v>2443092</v>
      </c>
      <c r="M38" s="22">
        <v>5027149</v>
      </c>
      <c r="N38" s="22">
        <v>13986477</v>
      </c>
      <c r="O38" s="22"/>
      <c r="P38" s="22"/>
      <c r="Q38" s="22"/>
      <c r="R38" s="22"/>
      <c r="S38" s="22"/>
      <c r="T38" s="22"/>
      <c r="U38" s="22"/>
      <c r="V38" s="22"/>
      <c r="W38" s="22">
        <v>27042328</v>
      </c>
      <c r="X38" s="22">
        <v>24900272</v>
      </c>
      <c r="Y38" s="22">
        <v>2142056</v>
      </c>
      <c r="Z38" s="23">
        <v>8.6025405666251356</v>
      </c>
      <c r="AA38" s="20">
        <v>49800580</v>
      </c>
    </row>
    <row r="39" spans="1:27" x14ac:dyDescent="0.25">
      <c r="A39" s="19" t="s">
        <v>65</v>
      </c>
      <c r="B39" s="15" t="s">
        <v>32</v>
      </c>
      <c r="C39" s="20">
        <v>-51994634</v>
      </c>
      <c r="D39" s="20"/>
      <c r="E39" s="21">
        <v>6682930</v>
      </c>
      <c r="F39" s="22">
        <v>-14654813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-7327410</v>
      </c>
      <c r="Y39" s="22">
        <v>7327410</v>
      </c>
      <c r="Z39" s="23">
        <v>-100</v>
      </c>
      <c r="AA39" s="20">
        <v>-14654813</v>
      </c>
    </row>
    <row r="40" spans="1:27" x14ac:dyDescent="0.25">
      <c r="A40" s="19" t="s">
        <v>66</v>
      </c>
      <c r="B40" s="15" t="s">
        <v>32</v>
      </c>
      <c r="C40" s="20">
        <v>34388614</v>
      </c>
      <c r="D40" s="20"/>
      <c r="E40" s="21">
        <v>22378020</v>
      </c>
      <c r="F40" s="22">
        <v>22378020</v>
      </c>
      <c r="G40" s="22"/>
      <c r="H40" s="22"/>
      <c r="I40" s="22">
        <v>5320557</v>
      </c>
      <c r="J40" s="22">
        <v>5320557</v>
      </c>
      <c r="K40" s="22">
        <v>1431299</v>
      </c>
      <c r="L40" s="22">
        <v>1687964</v>
      </c>
      <c r="M40" s="22">
        <v>1687964</v>
      </c>
      <c r="N40" s="22">
        <v>4807227</v>
      </c>
      <c r="O40" s="22"/>
      <c r="P40" s="22"/>
      <c r="Q40" s="22"/>
      <c r="R40" s="22"/>
      <c r="S40" s="22"/>
      <c r="T40" s="22"/>
      <c r="U40" s="22"/>
      <c r="V40" s="22"/>
      <c r="W40" s="22">
        <v>10127784</v>
      </c>
      <c r="X40" s="22">
        <v>11189010</v>
      </c>
      <c r="Y40" s="22">
        <v>-1061226</v>
      </c>
      <c r="Z40" s="23">
        <v>-9.4845388466003691</v>
      </c>
      <c r="AA40" s="20">
        <v>22378020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506086</v>
      </c>
      <c r="F41" s="22">
        <v>506086</v>
      </c>
      <c r="G41" s="22"/>
      <c r="H41" s="22">
        <v>57448</v>
      </c>
      <c r="I41" s="22">
        <v>54590</v>
      </c>
      <c r="J41" s="22">
        <v>112038</v>
      </c>
      <c r="K41" s="22">
        <v>52482</v>
      </c>
      <c r="L41" s="22">
        <v>48251</v>
      </c>
      <c r="M41" s="22">
        <v>46335</v>
      </c>
      <c r="N41" s="22">
        <v>147068</v>
      </c>
      <c r="O41" s="22"/>
      <c r="P41" s="22"/>
      <c r="Q41" s="22"/>
      <c r="R41" s="22"/>
      <c r="S41" s="22"/>
      <c r="T41" s="22"/>
      <c r="U41" s="22"/>
      <c r="V41" s="22"/>
      <c r="W41" s="22">
        <v>259106</v>
      </c>
      <c r="X41" s="22">
        <v>253038</v>
      </c>
      <c r="Y41" s="22">
        <v>6068</v>
      </c>
      <c r="Z41" s="23">
        <v>2.3980587895889154</v>
      </c>
      <c r="AA41" s="20">
        <v>506086</v>
      </c>
    </row>
    <row r="42" spans="1:27" x14ac:dyDescent="0.25">
      <c r="A42" s="19" t="s">
        <v>67</v>
      </c>
      <c r="B42" s="15" t="s">
        <v>32</v>
      </c>
      <c r="C42" s="20">
        <v>3404902</v>
      </c>
      <c r="D42" s="20"/>
      <c r="E42" s="21">
        <v>3050000</v>
      </c>
      <c r="F42" s="22">
        <v>-9272249</v>
      </c>
      <c r="G42" s="22">
        <v>8755</v>
      </c>
      <c r="H42" s="22">
        <v>97672</v>
      </c>
      <c r="I42" s="22">
        <v>271373</v>
      </c>
      <c r="J42" s="22">
        <v>377800</v>
      </c>
      <c r="K42" s="22">
        <v>39631</v>
      </c>
      <c r="L42" s="22">
        <v>118433</v>
      </c>
      <c r="M42" s="22">
        <v>234369</v>
      </c>
      <c r="N42" s="22">
        <v>392433</v>
      </c>
      <c r="O42" s="22"/>
      <c r="P42" s="22"/>
      <c r="Q42" s="22"/>
      <c r="R42" s="22"/>
      <c r="S42" s="22"/>
      <c r="T42" s="22"/>
      <c r="U42" s="22"/>
      <c r="V42" s="22"/>
      <c r="W42" s="22">
        <v>770233</v>
      </c>
      <c r="X42" s="22">
        <v>-4636130</v>
      </c>
      <c r="Y42" s="22">
        <v>5406363</v>
      </c>
      <c r="Z42" s="23">
        <v>-116.61370582792114</v>
      </c>
      <c r="AA42" s="20">
        <v>-9272249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90768123</v>
      </c>
      <c r="D44" s="20"/>
      <c r="E44" s="21">
        <v>1884929</v>
      </c>
      <c r="F44" s="22">
        <v>21453599</v>
      </c>
      <c r="G44" s="22">
        <v>78171</v>
      </c>
      <c r="H44" s="22"/>
      <c r="I44" s="22"/>
      <c r="J44" s="22">
        <v>78171</v>
      </c>
      <c r="K44" s="22">
        <v>36897</v>
      </c>
      <c r="L44" s="22">
        <v>1658693</v>
      </c>
      <c r="M44" s="22">
        <v>883860</v>
      </c>
      <c r="N44" s="22">
        <v>2579450</v>
      </c>
      <c r="O44" s="22"/>
      <c r="P44" s="22"/>
      <c r="Q44" s="22"/>
      <c r="R44" s="22"/>
      <c r="S44" s="22"/>
      <c r="T44" s="22"/>
      <c r="U44" s="22"/>
      <c r="V44" s="22"/>
      <c r="W44" s="22">
        <v>2657621</v>
      </c>
      <c r="X44" s="22">
        <v>10726794</v>
      </c>
      <c r="Y44" s="22">
        <v>-8069173</v>
      </c>
      <c r="Z44" s="23">
        <v>-75.224461288246985</v>
      </c>
      <c r="AA44" s="20">
        <v>21453599</v>
      </c>
    </row>
    <row r="45" spans="1:27" x14ac:dyDescent="0.25">
      <c r="A45" s="19" t="s">
        <v>70</v>
      </c>
      <c r="B45" s="15" t="s">
        <v>32</v>
      </c>
      <c r="C45" s="20">
        <v>1665251</v>
      </c>
      <c r="D45" s="20"/>
      <c r="E45" s="21">
        <v>1579559</v>
      </c>
      <c r="F45" s="22">
        <v>1828393</v>
      </c>
      <c r="G45" s="22">
        <v>183109</v>
      </c>
      <c r="H45" s="22">
        <v>184702</v>
      </c>
      <c r="I45" s="22">
        <v>101427</v>
      </c>
      <c r="J45" s="22">
        <v>469238</v>
      </c>
      <c r="K45" s="22">
        <v>135673</v>
      </c>
      <c r="L45" s="22">
        <v>120440</v>
      </c>
      <c r="M45" s="22">
        <v>162342</v>
      </c>
      <c r="N45" s="22">
        <v>418455</v>
      </c>
      <c r="O45" s="22"/>
      <c r="P45" s="22"/>
      <c r="Q45" s="22"/>
      <c r="R45" s="22"/>
      <c r="S45" s="22"/>
      <c r="T45" s="22"/>
      <c r="U45" s="22"/>
      <c r="V45" s="22"/>
      <c r="W45" s="22">
        <v>887693</v>
      </c>
      <c r="X45" s="22">
        <v>914171</v>
      </c>
      <c r="Y45" s="22">
        <v>-26478</v>
      </c>
      <c r="Z45" s="23">
        <v>-2.8963946570171228</v>
      </c>
      <c r="AA45" s="20">
        <v>1828393</v>
      </c>
    </row>
    <row r="46" spans="1:27" x14ac:dyDescent="0.25">
      <c r="A46" s="19" t="s">
        <v>71</v>
      </c>
      <c r="B46" s="15" t="s">
        <v>32</v>
      </c>
      <c r="C46" s="20">
        <v>1042946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21279366</v>
      </c>
      <c r="D47" s="20"/>
      <c r="E47" s="21"/>
      <c r="F47" s="22">
        <v>15051217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7525602</v>
      </c>
      <c r="Y47" s="22">
        <v>-7525602</v>
      </c>
      <c r="Z47" s="23">
        <v>-100</v>
      </c>
      <c r="AA47" s="20">
        <v>15051217</v>
      </c>
    </row>
    <row r="48" spans="1:27" x14ac:dyDescent="0.25">
      <c r="A48" s="37" t="s">
        <v>73</v>
      </c>
      <c r="B48" s="28" t="s">
        <v>32</v>
      </c>
      <c r="C48" s="29">
        <f>SUM(C35:C47)</f>
        <v>177229484</v>
      </c>
      <c r="D48" s="29">
        <f t="shared" ref="D48:Y48" si="1">SUM(D35:D47)</f>
        <v>0</v>
      </c>
      <c r="E48" s="30">
        <f t="shared" si="1"/>
        <v>121164242</v>
      </c>
      <c r="F48" s="31">
        <f t="shared" si="1"/>
        <v>126270541</v>
      </c>
      <c r="G48" s="31">
        <f t="shared" si="1"/>
        <v>5618231</v>
      </c>
      <c r="H48" s="31">
        <f t="shared" si="1"/>
        <v>8795998</v>
      </c>
      <c r="I48" s="31">
        <f t="shared" si="1"/>
        <v>14164492</v>
      </c>
      <c r="J48" s="31">
        <f t="shared" si="1"/>
        <v>28578721</v>
      </c>
      <c r="K48" s="31">
        <f t="shared" si="1"/>
        <v>11366626</v>
      </c>
      <c r="L48" s="31">
        <f t="shared" si="1"/>
        <v>10845337</v>
      </c>
      <c r="M48" s="31">
        <f t="shared" si="1"/>
        <v>10946669</v>
      </c>
      <c r="N48" s="31">
        <f t="shared" si="1"/>
        <v>33158632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61737353</v>
      </c>
      <c r="X48" s="31">
        <f t="shared" si="1"/>
        <v>63135187</v>
      </c>
      <c r="Y48" s="31">
        <f t="shared" si="1"/>
        <v>-1397834</v>
      </c>
      <c r="Z48" s="32">
        <f>+IF(X48&lt;&gt;0,+(Y48/X48)*100,0)</f>
        <v>-2.2140331983177624</v>
      </c>
      <c r="AA48" s="29">
        <f>SUM(AA35:AA47)</f>
        <v>126270541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-32812718</v>
      </c>
      <c r="D49" s="39">
        <f t="shared" si="2"/>
        <v>0</v>
      </c>
      <c r="E49" s="40">
        <f t="shared" si="2"/>
        <v>72788003</v>
      </c>
      <c r="F49" s="41">
        <f t="shared" si="2"/>
        <v>33230560</v>
      </c>
      <c r="G49" s="41">
        <f t="shared" si="2"/>
        <v>15555286</v>
      </c>
      <c r="H49" s="41">
        <f t="shared" si="2"/>
        <v>-136617</v>
      </c>
      <c r="I49" s="41">
        <f t="shared" si="2"/>
        <v>-2915022</v>
      </c>
      <c r="J49" s="41">
        <f t="shared" si="2"/>
        <v>12503647</v>
      </c>
      <c r="K49" s="41">
        <f t="shared" si="2"/>
        <v>-1210511</v>
      </c>
      <c r="L49" s="41">
        <f t="shared" si="2"/>
        <v>-275815</v>
      </c>
      <c r="M49" s="41">
        <f t="shared" si="2"/>
        <v>-550505</v>
      </c>
      <c r="N49" s="41">
        <f t="shared" si="2"/>
        <v>-2036831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10466816</v>
      </c>
      <c r="X49" s="41">
        <f t="shared" si="2"/>
        <v>16615355</v>
      </c>
      <c r="Y49" s="41">
        <f t="shared" si="2"/>
        <v>-6148539</v>
      </c>
      <c r="Z49" s="42">
        <f>+IF(X49&lt;&gt;0,+(Y49/X49)*100,0)</f>
        <v>-37.005161791607819</v>
      </c>
      <c r="AA49" s="39">
        <f>+AA33-AA48</f>
        <v>33230560</v>
      </c>
    </row>
    <row r="50" spans="1:27" x14ac:dyDescent="0.25">
      <c r="A50" s="43" t="s">
        <v>75</v>
      </c>
      <c r="B50" s="15" t="s">
        <v>32</v>
      </c>
      <c r="C50" s="20">
        <v>20987959</v>
      </c>
      <c r="D50" s="20"/>
      <c r="E50" s="21">
        <v>9629000</v>
      </c>
      <c r="F50" s="22">
        <v>9629000</v>
      </c>
      <c r="G50" s="22"/>
      <c r="H50" s="22"/>
      <c r="I50" s="22"/>
      <c r="J50" s="22"/>
      <c r="K50" s="22">
        <v>1722049</v>
      </c>
      <c r="L50" s="22"/>
      <c r="M50" s="22">
        <v>384696</v>
      </c>
      <c r="N50" s="22">
        <v>2106745</v>
      </c>
      <c r="O50" s="22"/>
      <c r="P50" s="22"/>
      <c r="Q50" s="22"/>
      <c r="R50" s="22"/>
      <c r="S50" s="22"/>
      <c r="T50" s="22"/>
      <c r="U50" s="22"/>
      <c r="V50" s="22"/>
      <c r="W50" s="22">
        <v>2106745</v>
      </c>
      <c r="X50" s="22">
        <v>4814496</v>
      </c>
      <c r="Y50" s="22">
        <v>-2707751</v>
      </c>
      <c r="Z50" s="23">
        <v>-56.241629445740529</v>
      </c>
      <c r="AA50" s="20">
        <v>9629000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-11824759</v>
      </c>
      <c r="D52" s="48">
        <f t="shared" si="3"/>
        <v>0</v>
      </c>
      <c r="E52" s="49">
        <f t="shared" si="3"/>
        <v>82417003</v>
      </c>
      <c r="F52" s="50">
        <f t="shared" si="3"/>
        <v>42859560</v>
      </c>
      <c r="G52" s="50">
        <f t="shared" si="3"/>
        <v>15555286</v>
      </c>
      <c r="H52" s="50">
        <f t="shared" si="3"/>
        <v>-136617</v>
      </c>
      <c r="I52" s="50">
        <f t="shared" si="3"/>
        <v>-2915022</v>
      </c>
      <c r="J52" s="50">
        <f t="shared" si="3"/>
        <v>12503647</v>
      </c>
      <c r="K52" s="50">
        <f t="shared" si="3"/>
        <v>511538</v>
      </c>
      <c r="L52" s="50">
        <f t="shared" si="3"/>
        <v>-275815</v>
      </c>
      <c r="M52" s="50">
        <f t="shared" si="3"/>
        <v>-165809</v>
      </c>
      <c r="N52" s="50">
        <f t="shared" si="3"/>
        <v>69914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12573561</v>
      </c>
      <c r="X52" s="50">
        <f t="shared" si="3"/>
        <v>21429851</v>
      </c>
      <c r="Y52" s="50">
        <f t="shared" si="3"/>
        <v>-8856290</v>
      </c>
      <c r="Z52" s="51">
        <f>+IF(X52&lt;&gt;0,+(Y52/X52)*100,0)</f>
        <v>-41.326885567239827</v>
      </c>
      <c r="AA52" s="48">
        <f>SUM(AA49:AA51)</f>
        <v>42859560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-11824759</v>
      </c>
      <c r="D54" s="54">
        <f>+D52-D53</f>
        <v>0</v>
      </c>
      <c r="E54" s="55">
        <f t="shared" si="4"/>
        <v>82417003</v>
      </c>
      <c r="F54" s="56">
        <f t="shared" si="4"/>
        <v>42859560</v>
      </c>
      <c r="G54" s="56">
        <f t="shared" si="4"/>
        <v>15555286</v>
      </c>
      <c r="H54" s="56">
        <f t="shared" si="4"/>
        <v>-136617</v>
      </c>
      <c r="I54" s="56">
        <f t="shared" si="4"/>
        <v>-2915022</v>
      </c>
      <c r="J54" s="56">
        <f t="shared" si="4"/>
        <v>12503647</v>
      </c>
      <c r="K54" s="56">
        <f t="shared" si="4"/>
        <v>511538</v>
      </c>
      <c r="L54" s="56">
        <f t="shared" si="4"/>
        <v>-275815</v>
      </c>
      <c r="M54" s="56">
        <f t="shared" si="4"/>
        <v>-165809</v>
      </c>
      <c r="N54" s="56">
        <f t="shared" si="4"/>
        <v>69914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12573561</v>
      </c>
      <c r="X54" s="56">
        <f t="shared" si="4"/>
        <v>21429851</v>
      </c>
      <c r="Y54" s="56">
        <f t="shared" si="4"/>
        <v>-8856290</v>
      </c>
      <c r="Z54" s="57">
        <f>+IF(X54&lt;&gt;0,+(Y54/X54)*100,0)</f>
        <v>-41.326885567239827</v>
      </c>
      <c r="AA54" s="54">
        <f>+AA52-AA53</f>
        <v>42859560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-11824759</v>
      </c>
      <c r="D57" s="48">
        <f>SUM(D54:D56)</f>
        <v>0</v>
      </c>
      <c r="E57" s="49">
        <f t="shared" si="5"/>
        <v>82417003</v>
      </c>
      <c r="F57" s="50">
        <f t="shared" si="5"/>
        <v>42859560</v>
      </c>
      <c r="G57" s="50">
        <f t="shared" si="5"/>
        <v>15555286</v>
      </c>
      <c r="H57" s="50">
        <f t="shared" si="5"/>
        <v>-136617</v>
      </c>
      <c r="I57" s="50">
        <f t="shared" si="5"/>
        <v>-2915022</v>
      </c>
      <c r="J57" s="50">
        <f t="shared" si="5"/>
        <v>12503647</v>
      </c>
      <c r="K57" s="50">
        <f t="shared" si="5"/>
        <v>511538</v>
      </c>
      <c r="L57" s="50">
        <f t="shared" si="5"/>
        <v>-275815</v>
      </c>
      <c r="M57" s="50">
        <f t="shared" si="5"/>
        <v>-165809</v>
      </c>
      <c r="N57" s="50">
        <f t="shared" si="5"/>
        <v>69914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12573561</v>
      </c>
      <c r="X57" s="50">
        <f t="shared" si="5"/>
        <v>21429851</v>
      </c>
      <c r="Y57" s="50">
        <f t="shared" si="5"/>
        <v>-8856290</v>
      </c>
      <c r="Z57" s="51">
        <f>+IF(X57&lt;&gt;0,+(Y57/X57)*100,0)</f>
        <v>-41.326885567239827</v>
      </c>
      <c r="AA57" s="48">
        <f>SUM(AA54:AA56)</f>
        <v>42859560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-11824759</v>
      </c>
      <c r="D60" s="65">
        <f>SUM(D57:D59)</f>
        <v>0</v>
      </c>
      <c r="E60" s="66">
        <f t="shared" si="6"/>
        <v>82417003</v>
      </c>
      <c r="F60" s="67">
        <f t="shared" si="6"/>
        <v>42859560</v>
      </c>
      <c r="G60" s="67">
        <f t="shared" si="6"/>
        <v>15555286</v>
      </c>
      <c r="H60" s="67">
        <f t="shared" si="6"/>
        <v>-136617</v>
      </c>
      <c r="I60" s="67">
        <f t="shared" si="6"/>
        <v>-2915022</v>
      </c>
      <c r="J60" s="67">
        <f t="shared" si="6"/>
        <v>12503647</v>
      </c>
      <c r="K60" s="67">
        <f t="shared" si="6"/>
        <v>511538</v>
      </c>
      <c r="L60" s="67">
        <f t="shared" si="6"/>
        <v>-275815</v>
      </c>
      <c r="M60" s="67">
        <f t="shared" si="6"/>
        <v>-165809</v>
      </c>
      <c r="N60" s="67">
        <f t="shared" si="6"/>
        <v>69914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12573561</v>
      </c>
      <c r="X60" s="67">
        <f t="shared" si="6"/>
        <v>21429851</v>
      </c>
      <c r="Y60" s="67">
        <f t="shared" si="6"/>
        <v>-8856290</v>
      </c>
      <c r="Z60" s="68">
        <f>+IF(X60&lt;&gt;0,+(Y60/X60)*100,0)</f>
        <v>-41.326885567239827</v>
      </c>
      <c r="AA60" s="65">
        <f>SUM(AA57:AA59)</f>
        <v>42859560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26419341</v>
      </c>
      <c r="D7" s="20"/>
      <c r="E7" s="21">
        <v>31117559</v>
      </c>
      <c r="F7" s="22">
        <v>31117559</v>
      </c>
      <c r="G7" s="22"/>
      <c r="H7" s="22">
        <v>6188018</v>
      </c>
      <c r="I7" s="22">
        <v>2394715</v>
      </c>
      <c r="J7" s="22">
        <v>8582733</v>
      </c>
      <c r="K7" s="22">
        <v>3777445</v>
      </c>
      <c r="L7" s="22">
        <v>887175</v>
      </c>
      <c r="M7" s="22">
        <v>722064</v>
      </c>
      <c r="N7" s="22">
        <v>5386684</v>
      </c>
      <c r="O7" s="22"/>
      <c r="P7" s="22"/>
      <c r="Q7" s="22"/>
      <c r="R7" s="22"/>
      <c r="S7" s="22"/>
      <c r="T7" s="22"/>
      <c r="U7" s="22"/>
      <c r="V7" s="22"/>
      <c r="W7" s="22">
        <v>13969417</v>
      </c>
      <c r="X7" s="22">
        <v>15558780</v>
      </c>
      <c r="Y7" s="22">
        <v>-1589363</v>
      </c>
      <c r="Z7" s="23">
        <v>-10.215216103062065</v>
      </c>
      <c r="AA7" s="20">
        <v>31117559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7308281</v>
      </c>
      <c r="D13" s="20"/>
      <c r="E13" s="21">
        <v>7989836</v>
      </c>
      <c r="F13" s="22">
        <v>7989836</v>
      </c>
      <c r="G13" s="22"/>
      <c r="H13" s="22">
        <v>1178299</v>
      </c>
      <c r="I13" s="22">
        <v>694890</v>
      </c>
      <c r="J13" s="22">
        <v>1873189</v>
      </c>
      <c r="K13" s="22">
        <v>739426</v>
      </c>
      <c r="L13" s="22">
        <v>790571</v>
      </c>
      <c r="M13" s="22">
        <v>795526</v>
      </c>
      <c r="N13" s="22">
        <v>2325523</v>
      </c>
      <c r="O13" s="22"/>
      <c r="P13" s="22"/>
      <c r="Q13" s="22"/>
      <c r="R13" s="22"/>
      <c r="S13" s="22"/>
      <c r="T13" s="22"/>
      <c r="U13" s="22"/>
      <c r="V13" s="22"/>
      <c r="W13" s="22">
        <v>4198712</v>
      </c>
      <c r="X13" s="22">
        <v>3994920</v>
      </c>
      <c r="Y13" s="22">
        <v>203792</v>
      </c>
      <c r="Z13" s="23">
        <v>5.1012786238522922</v>
      </c>
      <c r="AA13" s="20">
        <v>7989836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54878</v>
      </c>
      <c r="F26" s="22">
        <v>54878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27438</v>
      </c>
      <c r="Y26" s="22">
        <v>-27438</v>
      </c>
      <c r="Z26" s="23">
        <v>-100</v>
      </c>
      <c r="AA26" s="20">
        <v>54878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33727622</v>
      </c>
      <c r="D33" s="29">
        <f t="shared" ref="D33:Y33" si="0">SUM(D6:D32)</f>
        <v>0</v>
      </c>
      <c r="E33" s="30">
        <f t="shared" si="0"/>
        <v>39162273</v>
      </c>
      <c r="F33" s="31">
        <f t="shared" si="0"/>
        <v>39162273</v>
      </c>
      <c r="G33" s="31">
        <f t="shared" si="0"/>
        <v>0</v>
      </c>
      <c r="H33" s="31">
        <f t="shared" si="0"/>
        <v>7366317</v>
      </c>
      <c r="I33" s="31">
        <f t="shared" si="0"/>
        <v>3089605</v>
      </c>
      <c r="J33" s="31">
        <f t="shared" si="0"/>
        <v>10455922</v>
      </c>
      <c r="K33" s="31">
        <f t="shared" si="0"/>
        <v>4516871</v>
      </c>
      <c r="L33" s="31">
        <f t="shared" si="0"/>
        <v>1677746</v>
      </c>
      <c r="M33" s="31">
        <f t="shared" si="0"/>
        <v>1517590</v>
      </c>
      <c r="N33" s="31">
        <f t="shared" si="0"/>
        <v>7712207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18168129</v>
      </c>
      <c r="X33" s="31">
        <f t="shared" si="0"/>
        <v>19581138</v>
      </c>
      <c r="Y33" s="31">
        <f t="shared" si="0"/>
        <v>-1413009</v>
      </c>
      <c r="Z33" s="32">
        <f>+IF(X33&lt;&gt;0,+(Y33/X33)*100,0)</f>
        <v>-7.2161740548480884</v>
      </c>
      <c r="AA33" s="29">
        <f>SUM(AA6:AA32)</f>
        <v>39162273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9800538</v>
      </c>
      <c r="D35" s="20"/>
      <c r="E35" s="21">
        <v>8459374</v>
      </c>
      <c r="F35" s="22">
        <v>8459374</v>
      </c>
      <c r="G35" s="22">
        <v>683817</v>
      </c>
      <c r="H35" s="22">
        <v>718114</v>
      </c>
      <c r="I35" s="22">
        <v>740951</v>
      </c>
      <c r="J35" s="22">
        <v>2142882</v>
      </c>
      <c r="K35" s="22">
        <v>698972</v>
      </c>
      <c r="L35" s="22">
        <v>713251</v>
      </c>
      <c r="M35" s="22">
        <v>753695</v>
      </c>
      <c r="N35" s="22">
        <v>2165918</v>
      </c>
      <c r="O35" s="22"/>
      <c r="P35" s="22"/>
      <c r="Q35" s="22"/>
      <c r="R35" s="22"/>
      <c r="S35" s="22"/>
      <c r="T35" s="22"/>
      <c r="U35" s="22"/>
      <c r="V35" s="22"/>
      <c r="W35" s="22">
        <v>4308800</v>
      </c>
      <c r="X35" s="22">
        <v>4229688</v>
      </c>
      <c r="Y35" s="22">
        <v>79112</v>
      </c>
      <c r="Z35" s="23">
        <v>1.8703980057157881</v>
      </c>
      <c r="AA35" s="20">
        <v>8459374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2348788</v>
      </c>
      <c r="D38" s="20"/>
      <c r="E38" s="21">
        <v>4904247</v>
      </c>
      <c r="F38" s="22">
        <v>4904247</v>
      </c>
      <c r="G38" s="22"/>
      <c r="H38" s="22">
        <v>192040</v>
      </c>
      <c r="I38" s="22">
        <v>616544</v>
      </c>
      <c r="J38" s="22">
        <v>808584</v>
      </c>
      <c r="K38" s="22">
        <v>76161</v>
      </c>
      <c r="L38" s="22">
        <v>270137</v>
      </c>
      <c r="M38" s="22">
        <v>82890</v>
      </c>
      <c r="N38" s="22">
        <v>429188</v>
      </c>
      <c r="O38" s="22"/>
      <c r="P38" s="22"/>
      <c r="Q38" s="22"/>
      <c r="R38" s="22"/>
      <c r="S38" s="22"/>
      <c r="T38" s="22"/>
      <c r="U38" s="22"/>
      <c r="V38" s="22"/>
      <c r="W38" s="22">
        <v>1237772</v>
      </c>
      <c r="X38" s="22">
        <v>2452128</v>
      </c>
      <c r="Y38" s="22">
        <v>-1214356</v>
      </c>
      <c r="Z38" s="23">
        <v>-49.522537159561004</v>
      </c>
      <c r="AA38" s="20">
        <v>4904247</v>
      </c>
    </row>
    <row r="39" spans="1:27" x14ac:dyDescent="0.25">
      <c r="A39" s="19" t="s">
        <v>65</v>
      </c>
      <c r="B39" s="15" t="s">
        <v>32</v>
      </c>
      <c r="C39" s="20">
        <v>11933867</v>
      </c>
      <c r="D39" s="20"/>
      <c r="E39" s="21">
        <v>9584902</v>
      </c>
      <c r="F39" s="22">
        <v>9584902</v>
      </c>
      <c r="G39" s="22">
        <v>1688504</v>
      </c>
      <c r="H39" s="22">
        <v>1688504</v>
      </c>
      <c r="I39" s="22">
        <v>1688504</v>
      </c>
      <c r="J39" s="22">
        <v>5065512</v>
      </c>
      <c r="K39" s="22">
        <v>1688504</v>
      </c>
      <c r="L39" s="22">
        <v>1688504</v>
      </c>
      <c r="M39" s="22">
        <v>1688504</v>
      </c>
      <c r="N39" s="22">
        <v>5065512</v>
      </c>
      <c r="O39" s="22"/>
      <c r="P39" s="22"/>
      <c r="Q39" s="22"/>
      <c r="R39" s="22"/>
      <c r="S39" s="22"/>
      <c r="T39" s="22"/>
      <c r="U39" s="22"/>
      <c r="V39" s="22"/>
      <c r="W39" s="22">
        <v>10131024</v>
      </c>
      <c r="X39" s="22">
        <v>4792452</v>
      </c>
      <c r="Y39" s="22">
        <v>5338572</v>
      </c>
      <c r="Z39" s="23">
        <v>111.3954192968443</v>
      </c>
      <c r="AA39" s="20">
        <v>9584902</v>
      </c>
    </row>
    <row r="40" spans="1:27" x14ac:dyDescent="0.25">
      <c r="A40" s="19" t="s">
        <v>66</v>
      </c>
      <c r="B40" s="15" t="s">
        <v>32</v>
      </c>
      <c r="C40" s="20">
        <v>7399152</v>
      </c>
      <c r="D40" s="20"/>
      <c r="E40" s="21">
        <v>7547134</v>
      </c>
      <c r="F40" s="22">
        <v>7547134</v>
      </c>
      <c r="G40" s="22">
        <v>628928</v>
      </c>
      <c r="H40" s="22">
        <v>628928</v>
      </c>
      <c r="I40" s="22">
        <v>628928</v>
      </c>
      <c r="J40" s="22">
        <v>1886784</v>
      </c>
      <c r="K40" s="22">
        <v>628928</v>
      </c>
      <c r="L40" s="22">
        <v>628928</v>
      </c>
      <c r="M40" s="22">
        <v>628928</v>
      </c>
      <c r="N40" s="22">
        <v>1886784</v>
      </c>
      <c r="O40" s="22"/>
      <c r="P40" s="22"/>
      <c r="Q40" s="22"/>
      <c r="R40" s="22"/>
      <c r="S40" s="22"/>
      <c r="T40" s="22"/>
      <c r="U40" s="22"/>
      <c r="V40" s="22"/>
      <c r="W40" s="22">
        <v>3773568</v>
      </c>
      <c r="X40" s="22">
        <v>3773568</v>
      </c>
      <c r="Y40" s="22"/>
      <c r="Z40" s="23"/>
      <c r="AA40" s="20">
        <v>7547134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2625623</v>
      </c>
      <c r="D42" s="20"/>
      <c r="E42" s="21">
        <v>762120</v>
      </c>
      <c r="F42" s="22">
        <v>762120</v>
      </c>
      <c r="G42" s="22"/>
      <c r="H42" s="22">
        <v>2810</v>
      </c>
      <c r="I42" s="22">
        <v>6263</v>
      </c>
      <c r="J42" s="22">
        <v>9073</v>
      </c>
      <c r="K42" s="22">
        <v>26963</v>
      </c>
      <c r="L42" s="22">
        <v>39767</v>
      </c>
      <c r="M42" s="22">
        <v>7720</v>
      </c>
      <c r="N42" s="22">
        <v>74450</v>
      </c>
      <c r="O42" s="22"/>
      <c r="P42" s="22"/>
      <c r="Q42" s="22"/>
      <c r="R42" s="22"/>
      <c r="S42" s="22"/>
      <c r="T42" s="22"/>
      <c r="U42" s="22"/>
      <c r="V42" s="22"/>
      <c r="W42" s="22">
        <v>83523</v>
      </c>
      <c r="X42" s="22">
        <v>381060</v>
      </c>
      <c r="Y42" s="22">
        <v>-297537</v>
      </c>
      <c r="Z42" s="23">
        <v>-78.08140450322783</v>
      </c>
      <c r="AA42" s="20">
        <v>762120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101124</v>
      </c>
      <c r="D44" s="20"/>
      <c r="E44" s="21">
        <v>10677148</v>
      </c>
      <c r="F44" s="22">
        <v>10677148</v>
      </c>
      <c r="G44" s="22">
        <v>9732567</v>
      </c>
      <c r="H44" s="22">
        <v>-9732567</v>
      </c>
      <c r="I44" s="22"/>
      <c r="J44" s="22"/>
      <c r="K44" s="22">
        <v>61356</v>
      </c>
      <c r="L44" s="22">
        <v>15390</v>
      </c>
      <c r="M44" s="22">
        <v>11337</v>
      </c>
      <c r="N44" s="22">
        <v>88083</v>
      </c>
      <c r="O44" s="22"/>
      <c r="P44" s="22"/>
      <c r="Q44" s="22"/>
      <c r="R44" s="22"/>
      <c r="S44" s="22"/>
      <c r="T44" s="22"/>
      <c r="U44" s="22"/>
      <c r="V44" s="22"/>
      <c r="W44" s="22">
        <v>88083</v>
      </c>
      <c r="X44" s="22">
        <v>5338572</v>
      </c>
      <c r="Y44" s="22">
        <v>-5250489</v>
      </c>
      <c r="Z44" s="23">
        <v>-98.350064399243848</v>
      </c>
      <c r="AA44" s="20">
        <v>10677148</v>
      </c>
    </row>
    <row r="45" spans="1:27" x14ac:dyDescent="0.25">
      <c r="A45" s="19" t="s">
        <v>70</v>
      </c>
      <c r="B45" s="15" t="s">
        <v>32</v>
      </c>
      <c r="C45" s="20">
        <v>3603775</v>
      </c>
      <c r="D45" s="20"/>
      <c r="E45" s="21">
        <v>5105379</v>
      </c>
      <c r="F45" s="22">
        <v>5105379</v>
      </c>
      <c r="G45" s="22">
        <v>5513</v>
      </c>
      <c r="H45" s="22">
        <v>395292</v>
      </c>
      <c r="I45" s="22">
        <v>700805</v>
      </c>
      <c r="J45" s="22">
        <v>1101610</v>
      </c>
      <c r="K45" s="22">
        <v>307514</v>
      </c>
      <c r="L45" s="22">
        <v>23316</v>
      </c>
      <c r="M45" s="22">
        <v>508021</v>
      </c>
      <c r="N45" s="22">
        <v>838851</v>
      </c>
      <c r="O45" s="22"/>
      <c r="P45" s="22"/>
      <c r="Q45" s="22"/>
      <c r="R45" s="22"/>
      <c r="S45" s="22"/>
      <c r="T45" s="22"/>
      <c r="U45" s="22"/>
      <c r="V45" s="22"/>
      <c r="W45" s="22">
        <v>1940461</v>
      </c>
      <c r="X45" s="22">
        <v>2552694</v>
      </c>
      <c r="Y45" s="22">
        <v>-612233</v>
      </c>
      <c r="Z45" s="23">
        <v>-23.983799076583406</v>
      </c>
      <c r="AA45" s="20">
        <v>5105379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37812867</v>
      </c>
      <c r="D48" s="29">
        <f t="shared" ref="D48:Y48" si="1">SUM(D35:D47)</f>
        <v>0</v>
      </c>
      <c r="E48" s="30">
        <f t="shared" si="1"/>
        <v>47040304</v>
      </c>
      <c r="F48" s="31">
        <f t="shared" si="1"/>
        <v>47040304</v>
      </c>
      <c r="G48" s="31">
        <f t="shared" si="1"/>
        <v>12739329</v>
      </c>
      <c r="H48" s="31">
        <f t="shared" si="1"/>
        <v>-6106879</v>
      </c>
      <c r="I48" s="31">
        <f t="shared" si="1"/>
        <v>4381995</v>
      </c>
      <c r="J48" s="31">
        <f t="shared" si="1"/>
        <v>11014445</v>
      </c>
      <c r="K48" s="31">
        <f t="shared" si="1"/>
        <v>3488398</v>
      </c>
      <c r="L48" s="31">
        <f t="shared" si="1"/>
        <v>3379293</v>
      </c>
      <c r="M48" s="31">
        <f t="shared" si="1"/>
        <v>3681095</v>
      </c>
      <c r="N48" s="31">
        <f t="shared" si="1"/>
        <v>10548786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21563231</v>
      </c>
      <c r="X48" s="31">
        <f t="shared" si="1"/>
        <v>23520162</v>
      </c>
      <c r="Y48" s="31">
        <f t="shared" si="1"/>
        <v>-1956931</v>
      </c>
      <c r="Z48" s="32">
        <f>+IF(X48&lt;&gt;0,+(Y48/X48)*100,0)</f>
        <v>-8.3202275562557766</v>
      </c>
      <c r="AA48" s="29">
        <f>SUM(AA35:AA47)</f>
        <v>47040304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-4085245</v>
      </c>
      <c r="D49" s="39">
        <f t="shared" si="2"/>
        <v>0</v>
      </c>
      <c r="E49" s="40">
        <f t="shared" si="2"/>
        <v>-7878031</v>
      </c>
      <c r="F49" s="41">
        <f t="shared" si="2"/>
        <v>-7878031</v>
      </c>
      <c r="G49" s="41">
        <f t="shared" si="2"/>
        <v>-12739329</v>
      </c>
      <c r="H49" s="41">
        <f t="shared" si="2"/>
        <v>13473196</v>
      </c>
      <c r="I49" s="41">
        <f t="shared" si="2"/>
        <v>-1292390</v>
      </c>
      <c r="J49" s="41">
        <f t="shared" si="2"/>
        <v>-558523</v>
      </c>
      <c r="K49" s="41">
        <f t="shared" si="2"/>
        <v>1028473</v>
      </c>
      <c r="L49" s="41">
        <f t="shared" si="2"/>
        <v>-1701547</v>
      </c>
      <c r="M49" s="41">
        <f t="shared" si="2"/>
        <v>-2163505</v>
      </c>
      <c r="N49" s="41">
        <f t="shared" si="2"/>
        <v>-2836579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-3395102</v>
      </c>
      <c r="X49" s="41">
        <f t="shared" si="2"/>
        <v>-3939024</v>
      </c>
      <c r="Y49" s="41">
        <f t="shared" si="2"/>
        <v>543922</v>
      </c>
      <c r="Z49" s="42">
        <f>+IF(X49&lt;&gt;0,+(Y49/X49)*100,0)</f>
        <v>-13.808547498060433</v>
      </c>
      <c r="AA49" s="39">
        <f>+AA33-AA48</f>
        <v>-7878031</v>
      </c>
    </row>
    <row r="50" spans="1:27" x14ac:dyDescent="0.25">
      <c r="A50" s="43" t="s">
        <v>75</v>
      </c>
      <c r="B50" s="15" t="s">
        <v>32</v>
      </c>
      <c r="C50" s="20">
        <v>3875415</v>
      </c>
      <c r="D50" s="20"/>
      <c r="E50" s="21">
        <v>10000000</v>
      </c>
      <c r="F50" s="22">
        <v>10000000</v>
      </c>
      <c r="G50" s="22"/>
      <c r="H50" s="22"/>
      <c r="I50" s="22">
        <v>452260</v>
      </c>
      <c r="J50" s="22">
        <v>452260</v>
      </c>
      <c r="K50" s="22"/>
      <c r="L50" s="22">
        <v>1251026</v>
      </c>
      <c r="M50" s="22">
        <v>82139</v>
      </c>
      <c r="N50" s="22">
        <v>1333165</v>
      </c>
      <c r="O50" s="22"/>
      <c r="P50" s="22"/>
      <c r="Q50" s="22"/>
      <c r="R50" s="22"/>
      <c r="S50" s="22"/>
      <c r="T50" s="22"/>
      <c r="U50" s="22"/>
      <c r="V50" s="22"/>
      <c r="W50" s="22">
        <v>1785425</v>
      </c>
      <c r="X50" s="22">
        <v>4999998</v>
      </c>
      <c r="Y50" s="22">
        <v>-3214573</v>
      </c>
      <c r="Z50" s="23">
        <v>-64.291485716594281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-209830</v>
      </c>
      <c r="D52" s="48">
        <f t="shared" si="3"/>
        <v>0</v>
      </c>
      <c r="E52" s="49">
        <f t="shared" si="3"/>
        <v>2121969</v>
      </c>
      <c r="F52" s="50">
        <f t="shared" si="3"/>
        <v>2121969</v>
      </c>
      <c r="G52" s="50">
        <f t="shared" si="3"/>
        <v>-12739329</v>
      </c>
      <c r="H52" s="50">
        <f t="shared" si="3"/>
        <v>13473196</v>
      </c>
      <c r="I52" s="50">
        <f t="shared" si="3"/>
        <v>-840130</v>
      </c>
      <c r="J52" s="50">
        <f t="shared" si="3"/>
        <v>-106263</v>
      </c>
      <c r="K52" s="50">
        <f t="shared" si="3"/>
        <v>1028473</v>
      </c>
      <c r="L52" s="50">
        <f t="shared" si="3"/>
        <v>-450521</v>
      </c>
      <c r="M52" s="50">
        <f t="shared" si="3"/>
        <v>-2081366</v>
      </c>
      <c r="N52" s="50">
        <f t="shared" si="3"/>
        <v>-1503414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-1609677</v>
      </c>
      <c r="X52" s="50">
        <f t="shared" si="3"/>
        <v>1060974</v>
      </c>
      <c r="Y52" s="50">
        <f t="shared" si="3"/>
        <v>-2670651</v>
      </c>
      <c r="Z52" s="51">
        <f>+IF(X52&lt;&gt;0,+(Y52/X52)*100,0)</f>
        <v>-251.71691294979897</v>
      </c>
      <c r="AA52" s="48">
        <f>SUM(AA49:AA51)</f>
        <v>2121969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-209830</v>
      </c>
      <c r="D54" s="54">
        <f>+D52-D53</f>
        <v>0</v>
      </c>
      <c r="E54" s="55">
        <f t="shared" si="4"/>
        <v>2121969</v>
      </c>
      <c r="F54" s="56">
        <f t="shared" si="4"/>
        <v>2121969</v>
      </c>
      <c r="G54" s="56">
        <f t="shared" si="4"/>
        <v>-12739329</v>
      </c>
      <c r="H54" s="56">
        <f t="shared" si="4"/>
        <v>13473196</v>
      </c>
      <c r="I54" s="56">
        <f t="shared" si="4"/>
        <v>-840130</v>
      </c>
      <c r="J54" s="56">
        <f t="shared" si="4"/>
        <v>-106263</v>
      </c>
      <c r="K54" s="56">
        <f t="shared" si="4"/>
        <v>1028473</v>
      </c>
      <c r="L54" s="56">
        <f t="shared" si="4"/>
        <v>-450521</v>
      </c>
      <c r="M54" s="56">
        <f t="shared" si="4"/>
        <v>-2081366</v>
      </c>
      <c r="N54" s="56">
        <f t="shared" si="4"/>
        <v>-1503414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-1609677</v>
      </c>
      <c r="X54" s="56">
        <f t="shared" si="4"/>
        <v>1060974</v>
      </c>
      <c r="Y54" s="56">
        <f t="shared" si="4"/>
        <v>-2670651</v>
      </c>
      <c r="Z54" s="57">
        <f>+IF(X54&lt;&gt;0,+(Y54/X54)*100,0)</f>
        <v>-251.71691294979897</v>
      </c>
      <c r="AA54" s="54">
        <f>+AA52-AA53</f>
        <v>2121969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-209830</v>
      </c>
      <c r="D57" s="48">
        <f>SUM(D54:D56)</f>
        <v>0</v>
      </c>
      <c r="E57" s="49">
        <f t="shared" si="5"/>
        <v>2121969</v>
      </c>
      <c r="F57" s="50">
        <f t="shared" si="5"/>
        <v>2121969</v>
      </c>
      <c r="G57" s="50">
        <f t="shared" si="5"/>
        <v>-12739329</v>
      </c>
      <c r="H57" s="50">
        <f t="shared" si="5"/>
        <v>13473196</v>
      </c>
      <c r="I57" s="50">
        <f t="shared" si="5"/>
        <v>-840130</v>
      </c>
      <c r="J57" s="50">
        <f t="shared" si="5"/>
        <v>-106263</v>
      </c>
      <c r="K57" s="50">
        <f t="shared" si="5"/>
        <v>1028473</v>
      </c>
      <c r="L57" s="50">
        <f t="shared" si="5"/>
        <v>-450521</v>
      </c>
      <c r="M57" s="50">
        <f t="shared" si="5"/>
        <v>-2081366</v>
      </c>
      <c r="N57" s="50">
        <f t="shared" si="5"/>
        <v>-1503414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-1609677</v>
      </c>
      <c r="X57" s="50">
        <f t="shared" si="5"/>
        <v>1060974</v>
      </c>
      <c r="Y57" s="50">
        <f t="shared" si="5"/>
        <v>-2670651</v>
      </c>
      <c r="Z57" s="51">
        <f>+IF(X57&lt;&gt;0,+(Y57/X57)*100,0)</f>
        <v>-251.71691294979897</v>
      </c>
      <c r="AA57" s="48">
        <f>SUM(AA54:AA56)</f>
        <v>2121969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-209830</v>
      </c>
      <c r="D60" s="65">
        <f>SUM(D57:D59)</f>
        <v>0</v>
      </c>
      <c r="E60" s="66">
        <f t="shared" si="6"/>
        <v>2121969</v>
      </c>
      <c r="F60" s="67">
        <f t="shared" si="6"/>
        <v>2121969</v>
      </c>
      <c r="G60" s="67">
        <f t="shared" si="6"/>
        <v>-12739329</v>
      </c>
      <c r="H60" s="67">
        <f t="shared" si="6"/>
        <v>13473196</v>
      </c>
      <c r="I60" s="67">
        <f t="shared" si="6"/>
        <v>-840130</v>
      </c>
      <c r="J60" s="67">
        <f t="shared" si="6"/>
        <v>-106263</v>
      </c>
      <c r="K60" s="67">
        <f t="shared" si="6"/>
        <v>1028473</v>
      </c>
      <c r="L60" s="67">
        <f t="shared" si="6"/>
        <v>-450521</v>
      </c>
      <c r="M60" s="67">
        <f t="shared" si="6"/>
        <v>-2081366</v>
      </c>
      <c r="N60" s="67">
        <f t="shared" si="6"/>
        <v>-1503414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-1609677</v>
      </c>
      <c r="X60" s="67">
        <f t="shared" si="6"/>
        <v>1060974</v>
      </c>
      <c r="Y60" s="67">
        <f t="shared" si="6"/>
        <v>-2670651</v>
      </c>
      <c r="Z60" s="68">
        <f>+IF(X60&lt;&gt;0,+(Y60/X60)*100,0)</f>
        <v>-251.71691294979897</v>
      </c>
      <c r="AA60" s="65">
        <f>SUM(AA57:AA59)</f>
        <v>2121969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756805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8909447</v>
      </c>
      <c r="D45" s="20"/>
      <c r="E45" s="21"/>
      <c r="F45" s="22">
        <v>2500000</v>
      </c>
      <c r="G45" s="22"/>
      <c r="H45" s="22"/>
      <c r="I45" s="22"/>
      <c r="J45" s="22"/>
      <c r="K45" s="22">
        <v>2346215</v>
      </c>
      <c r="L45" s="22"/>
      <c r="M45" s="22">
        <v>38445</v>
      </c>
      <c r="N45" s="22">
        <v>2384660</v>
      </c>
      <c r="O45" s="22"/>
      <c r="P45" s="22"/>
      <c r="Q45" s="22"/>
      <c r="R45" s="22"/>
      <c r="S45" s="22"/>
      <c r="T45" s="22"/>
      <c r="U45" s="22"/>
      <c r="V45" s="22"/>
      <c r="W45" s="22">
        <v>2384660</v>
      </c>
      <c r="X45" s="22">
        <v>1136360</v>
      </c>
      <c r="Y45" s="22">
        <v>1248300</v>
      </c>
      <c r="Z45" s="23">
        <v>109.85075152240486</v>
      </c>
      <c r="AA45" s="20">
        <v>2500000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9666252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2500000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2346215</v>
      </c>
      <c r="L48" s="31">
        <f t="shared" si="1"/>
        <v>0</v>
      </c>
      <c r="M48" s="31">
        <f t="shared" si="1"/>
        <v>38445</v>
      </c>
      <c r="N48" s="31">
        <f t="shared" si="1"/>
        <v>2384660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2384660</v>
      </c>
      <c r="X48" s="31">
        <f t="shared" si="1"/>
        <v>1136360</v>
      </c>
      <c r="Y48" s="31">
        <f t="shared" si="1"/>
        <v>1248300</v>
      </c>
      <c r="Z48" s="32">
        <f>+IF(X48&lt;&gt;0,+(Y48/X48)*100,0)</f>
        <v>109.85075152240486</v>
      </c>
      <c r="AA48" s="29">
        <f>SUM(AA35:AA47)</f>
        <v>2500000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-9666252</v>
      </c>
      <c r="D49" s="39">
        <f t="shared" si="2"/>
        <v>0</v>
      </c>
      <c r="E49" s="40">
        <f t="shared" si="2"/>
        <v>0</v>
      </c>
      <c r="F49" s="41">
        <f t="shared" si="2"/>
        <v>-2500000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-2346215</v>
      </c>
      <c r="L49" s="41">
        <f t="shared" si="2"/>
        <v>0</v>
      </c>
      <c r="M49" s="41">
        <f t="shared" si="2"/>
        <v>-38445</v>
      </c>
      <c r="N49" s="41">
        <f t="shared" si="2"/>
        <v>-2384660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-2384660</v>
      </c>
      <c r="X49" s="41">
        <f t="shared" si="2"/>
        <v>-1136360</v>
      </c>
      <c r="Y49" s="41">
        <f t="shared" si="2"/>
        <v>-1248300</v>
      </c>
      <c r="Z49" s="42">
        <f>+IF(X49&lt;&gt;0,+(Y49/X49)*100,0)</f>
        <v>109.85075152240486</v>
      </c>
      <c r="AA49" s="39">
        <f>+AA33-AA48</f>
        <v>-2500000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-9666252</v>
      </c>
      <c r="D52" s="48">
        <f t="shared" si="3"/>
        <v>0</v>
      </c>
      <c r="E52" s="49">
        <f t="shared" si="3"/>
        <v>0</v>
      </c>
      <c r="F52" s="50">
        <f t="shared" si="3"/>
        <v>-2500000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-2346215</v>
      </c>
      <c r="L52" s="50">
        <f t="shared" si="3"/>
        <v>0</v>
      </c>
      <c r="M52" s="50">
        <f t="shared" si="3"/>
        <v>-38445</v>
      </c>
      <c r="N52" s="50">
        <f t="shared" si="3"/>
        <v>-2384660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-2384660</v>
      </c>
      <c r="X52" s="50">
        <f t="shared" si="3"/>
        <v>-1136360</v>
      </c>
      <c r="Y52" s="50">
        <f t="shared" si="3"/>
        <v>-1248300</v>
      </c>
      <c r="Z52" s="51">
        <f>+IF(X52&lt;&gt;0,+(Y52/X52)*100,0)</f>
        <v>109.85075152240486</v>
      </c>
      <c r="AA52" s="48">
        <f>SUM(AA49:AA51)</f>
        <v>-2500000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-9666252</v>
      </c>
      <c r="D54" s="54">
        <f>+D52-D53</f>
        <v>0</v>
      </c>
      <c r="E54" s="55">
        <f t="shared" si="4"/>
        <v>0</v>
      </c>
      <c r="F54" s="56">
        <f t="shared" si="4"/>
        <v>-2500000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-2346215</v>
      </c>
      <c r="L54" s="56">
        <f t="shared" si="4"/>
        <v>0</v>
      </c>
      <c r="M54" s="56">
        <f t="shared" si="4"/>
        <v>-38445</v>
      </c>
      <c r="N54" s="56">
        <f t="shared" si="4"/>
        <v>-2384660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-2384660</v>
      </c>
      <c r="X54" s="56">
        <f t="shared" si="4"/>
        <v>-1136360</v>
      </c>
      <c r="Y54" s="56">
        <f t="shared" si="4"/>
        <v>-1248300</v>
      </c>
      <c r="Z54" s="57">
        <f>+IF(X54&lt;&gt;0,+(Y54/X54)*100,0)</f>
        <v>109.85075152240486</v>
      </c>
      <c r="AA54" s="54">
        <f>+AA52-AA53</f>
        <v>-2500000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-9666252</v>
      </c>
      <c r="D57" s="48">
        <f>SUM(D54:D56)</f>
        <v>0</v>
      </c>
      <c r="E57" s="49">
        <f t="shared" si="5"/>
        <v>0</v>
      </c>
      <c r="F57" s="50">
        <f t="shared" si="5"/>
        <v>-2500000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-2346215</v>
      </c>
      <c r="L57" s="50">
        <f t="shared" si="5"/>
        <v>0</v>
      </c>
      <c r="M57" s="50">
        <f t="shared" si="5"/>
        <v>-38445</v>
      </c>
      <c r="N57" s="50">
        <f t="shared" si="5"/>
        <v>-2384660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-2384660</v>
      </c>
      <c r="X57" s="50">
        <f t="shared" si="5"/>
        <v>-1136360</v>
      </c>
      <c r="Y57" s="50">
        <f t="shared" si="5"/>
        <v>-1248300</v>
      </c>
      <c r="Z57" s="51">
        <f>+IF(X57&lt;&gt;0,+(Y57/X57)*100,0)</f>
        <v>109.85075152240486</v>
      </c>
      <c r="AA57" s="48">
        <f>SUM(AA54:AA56)</f>
        <v>-2500000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-9666252</v>
      </c>
      <c r="D60" s="65">
        <f>SUM(D57:D59)</f>
        <v>0</v>
      </c>
      <c r="E60" s="66">
        <f t="shared" si="6"/>
        <v>0</v>
      </c>
      <c r="F60" s="67">
        <f t="shared" si="6"/>
        <v>-2500000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-2346215</v>
      </c>
      <c r="L60" s="67">
        <f t="shared" si="6"/>
        <v>0</v>
      </c>
      <c r="M60" s="67">
        <f t="shared" si="6"/>
        <v>-38445</v>
      </c>
      <c r="N60" s="67">
        <f t="shared" si="6"/>
        <v>-2384660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-2384660</v>
      </c>
      <c r="X60" s="67">
        <f t="shared" si="6"/>
        <v>-1136360</v>
      </c>
      <c r="Y60" s="67">
        <f t="shared" si="6"/>
        <v>-1248300</v>
      </c>
      <c r="Z60" s="68">
        <f>+IF(X60&lt;&gt;0,+(Y60/X60)*100,0)</f>
        <v>109.85075152240486</v>
      </c>
      <c r="AA60" s="65">
        <f>SUM(AA57:AA59)</f>
        <v>-2500000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431695735</v>
      </c>
      <c r="D7" s="20"/>
      <c r="E7" s="21">
        <v>460954800</v>
      </c>
      <c r="F7" s="22">
        <v>460954800</v>
      </c>
      <c r="G7" s="22">
        <v>168656592</v>
      </c>
      <c r="H7" s="22">
        <v>19100709</v>
      </c>
      <c r="I7" s="22">
        <v>28150955</v>
      </c>
      <c r="J7" s="22">
        <v>215908256</v>
      </c>
      <c r="K7" s="22">
        <v>42704613</v>
      </c>
      <c r="L7" s="22">
        <v>55710200</v>
      </c>
      <c r="M7" s="22">
        <v>41038424</v>
      </c>
      <c r="N7" s="22">
        <v>139453237</v>
      </c>
      <c r="O7" s="22"/>
      <c r="P7" s="22"/>
      <c r="Q7" s="22"/>
      <c r="R7" s="22"/>
      <c r="S7" s="22"/>
      <c r="T7" s="22"/>
      <c r="U7" s="22"/>
      <c r="V7" s="22"/>
      <c r="W7" s="22">
        <v>355361493</v>
      </c>
      <c r="X7" s="22">
        <v>230477406</v>
      </c>
      <c r="Y7" s="22">
        <v>124884087</v>
      </c>
      <c r="Z7" s="23">
        <v>54.184958589823772</v>
      </c>
      <c r="AA7" s="20">
        <v>460954800</v>
      </c>
    </row>
    <row r="8" spans="1:27" x14ac:dyDescent="0.25">
      <c r="A8" s="19" t="s">
        <v>36</v>
      </c>
      <c r="B8" s="15" t="s">
        <v>32</v>
      </c>
      <c r="C8" s="20">
        <v>116671</v>
      </c>
      <c r="D8" s="20"/>
      <c r="E8" s="21"/>
      <c r="F8" s="22"/>
      <c r="G8" s="22">
        <v>14996990</v>
      </c>
      <c r="H8" s="22">
        <v>14997721</v>
      </c>
      <c r="I8" s="22">
        <v>15008527</v>
      </c>
      <c r="J8" s="22">
        <v>45003238</v>
      </c>
      <c r="K8" s="22">
        <v>15011801</v>
      </c>
      <c r="L8" s="22">
        <v>15012380</v>
      </c>
      <c r="M8" s="22">
        <v>15013041</v>
      </c>
      <c r="N8" s="22">
        <v>45037222</v>
      </c>
      <c r="O8" s="22"/>
      <c r="P8" s="22"/>
      <c r="Q8" s="22"/>
      <c r="R8" s="22"/>
      <c r="S8" s="22"/>
      <c r="T8" s="22"/>
      <c r="U8" s="22"/>
      <c r="V8" s="22"/>
      <c r="W8" s="22">
        <v>90040460</v>
      </c>
      <c r="X8" s="22"/>
      <c r="Y8" s="22">
        <v>90040460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219194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117089983</v>
      </c>
      <c r="D13" s="20"/>
      <c r="E13" s="21">
        <v>66662682</v>
      </c>
      <c r="F13" s="22">
        <v>66662682</v>
      </c>
      <c r="G13" s="22">
        <v>29446</v>
      </c>
      <c r="H13" s="22">
        <v>37016</v>
      </c>
      <c r="I13" s="22">
        <v>45252</v>
      </c>
      <c r="J13" s="22">
        <v>111714</v>
      </c>
      <c r="K13" s="22">
        <v>91080</v>
      </c>
      <c r="L13" s="22">
        <v>64141</v>
      </c>
      <c r="M13" s="22">
        <v>68963</v>
      </c>
      <c r="N13" s="22">
        <v>224184</v>
      </c>
      <c r="O13" s="22"/>
      <c r="P13" s="22"/>
      <c r="Q13" s="22"/>
      <c r="R13" s="22"/>
      <c r="S13" s="22"/>
      <c r="T13" s="22"/>
      <c r="U13" s="22"/>
      <c r="V13" s="22"/>
      <c r="W13" s="22">
        <v>335898</v>
      </c>
      <c r="X13" s="22">
        <v>33331344</v>
      </c>
      <c r="Y13" s="22">
        <v>-32995446</v>
      </c>
      <c r="Z13" s="23">
        <v>-98.99224585723276</v>
      </c>
      <c r="AA13" s="20">
        <v>66662682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-2424147</v>
      </c>
      <c r="D20" s="20"/>
      <c r="E20" s="21"/>
      <c r="F20" s="22"/>
      <c r="G20" s="22"/>
      <c r="H20" s="22">
        <v>-12803</v>
      </c>
      <c r="I20" s="22"/>
      <c r="J20" s="22">
        <v>-12803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-12803</v>
      </c>
      <c r="X20" s="22"/>
      <c r="Y20" s="22">
        <v>-12803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640990510</v>
      </c>
      <c r="D26" s="20"/>
      <c r="E26" s="21">
        <v>682891000</v>
      </c>
      <c r="F26" s="22">
        <v>682891000</v>
      </c>
      <c r="G26" s="22">
        <v>502637000</v>
      </c>
      <c r="H26" s="22"/>
      <c r="I26" s="22"/>
      <c r="J26" s="22">
        <v>502637000</v>
      </c>
      <c r="K26" s="22">
        <v>2035</v>
      </c>
      <c r="L26" s="22">
        <v>6896</v>
      </c>
      <c r="M26" s="22">
        <v>402110000</v>
      </c>
      <c r="N26" s="22">
        <v>402118931</v>
      </c>
      <c r="O26" s="22"/>
      <c r="P26" s="22"/>
      <c r="Q26" s="22"/>
      <c r="R26" s="22"/>
      <c r="S26" s="22"/>
      <c r="T26" s="22"/>
      <c r="U26" s="22"/>
      <c r="V26" s="22"/>
      <c r="W26" s="22">
        <v>904755931</v>
      </c>
      <c r="X26" s="22">
        <v>341445510</v>
      </c>
      <c r="Y26" s="22">
        <v>563310421</v>
      </c>
      <c r="Z26" s="23">
        <v>164.97813106401662</v>
      </c>
      <c r="AA26" s="20">
        <v>682891000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2262225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1131114</v>
      </c>
      <c r="Y30" s="22">
        <v>-1131114</v>
      </c>
      <c r="Z30" s="23">
        <v>-100</v>
      </c>
      <c r="AA30" s="20">
        <v>2262225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1187688397</v>
      </c>
      <c r="D33" s="29">
        <f t="shared" ref="D33:Y33" si="0">SUM(D6:D32)</f>
        <v>0</v>
      </c>
      <c r="E33" s="30">
        <f t="shared" si="0"/>
        <v>1210508482</v>
      </c>
      <c r="F33" s="31">
        <f t="shared" si="0"/>
        <v>1212770707</v>
      </c>
      <c r="G33" s="31">
        <f t="shared" si="0"/>
        <v>686320028</v>
      </c>
      <c r="H33" s="31">
        <f t="shared" si="0"/>
        <v>34122643</v>
      </c>
      <c r="I33" s="31">
        <f t="shared" si="0"/>
        <v>43204734</v>
      </c>
      <c r="J33" s="31">
        <f t="shared" si="0"/>
        <v>763647405</v>
      </c>
      <c r="K33" s="31">
        <f t="shared" si="0"/>
        <v>57809529</v>
      </c>
      <c r="L33" s="31">
        <f t="shared" si="0"/>
        <v>70793617</v>
      </c>
      <c r="M33" s="31">
        <f t="shared" si="0"/>
        <v>458230428</v>
      </c>
      <c r="N33" s="31">
        <f t="shared" si="0"/>
        <v>586833574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1350480979</v>
      </c>
      <c r="X33" s="31">
        <f t="shared" si="0"/>
        <v>606385374</v>
      </c>
      <c r="Y33" s="31">
        <f t="shared" si="0"/>
        <v>744095605</v>
      </c>
      <c r="Z33" s="32">
        <f>+IF(X33&lt;&gt;0,+(Y33/X33)*100,0)</f>
        <v>122.71001856321158</v>
      </c>
      <c r="AA33" s="29">
        <f>SUM(AA6:AA32)</f>
        <v>1212770707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146460254</v>
      </c>
      <c r="D35" s="20"/>
      <c r="E35" s="21">
        <v>250479702</v>
      </c>
      <c r="F35" s="22">
        <v>250479702</v>
      </c>
      <c r="G35" s="22"/>
      <c r="H35" s="22"/>
      <c r="I35" s="22">
        <v>61203101</v>
      </c>
      <c r="J35" s="22">
        <v>61203101</v>
      </c>
      <c r="K35" s="22">
        <v>44243</v>
      </c>
      <c r="L35" s="22"/>
      <c r="M35" s="22">
        <v>120</v>
      </c>
      <c r="N35" s="22">
        <v>44363</v>
      </c>
      <c r="O35" s="22"/>
      <c r="P35" s="22"/>
      <c r="Q35" s="22"/>
      <c r="R35" s="22"/>
      <c r="S35" s="22"/>
      <c r="T35" s="22"/>
      <c r="U35" s="22"/>
      <c r="V35" s="22"/>
      <c r="W35" s="22">
        <v>61247464</v>
      </c>
      <c r="X35" s="22">
        <v>125239974</v>
      </c>
      <c r="Y35" s="22">
        <v>-63992510</v>
      </c>
      <c r="Z35" s="23">
        <v>-51.095914472163649</v>
      </c>
      <c r="AA35" s="20">
        <v>250479702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443677589</v>
      </c>
      <c r="D38" s="20"/>
      <c r="E38" s="21">
        <v>325572294</v>
      </c>
      <c r="F38" s="22">
        <v>232912293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116456160</v>
      </c>
      <c r="Y38" s="22">
        <v>-116456160</v>
      </c>
      <c r="Z38" s="23">
        <v>-100</v>
      </c>
      <c r="AA38" s="20">
        <v>232912293</v>
      </c>
    </row>
    <row r="39" spans="1:27" x14ac:dyDescent="0.25">
      <c r="A39" s="19" t="s">
        <v>65</v>
      </c>
      <c r="B39" s="15" t="s">
        <v>32</v>
      </c>
      <c r="C39" s="20">
        <v>155699199</v>
      </c>
      <c r="D39" s="20"/>
      <c r="E39" s="21">
        <v>246960000</v>
      </c>
      <c r="F39" s="22">
        <v>246960000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123480000</v>
      </c>
      <c r="Y39" s="22">
        <v>-123480000</v>
      </c>
      <c r="Z39" s="23">
        <v>-100</v>
      </c>
      <c r="AA39" s="20">
        <v>246960000</v>
      </c>
    </row>
    <row r="40" spans="1:27" x14ac:dyDescent="0.25">
      <c r="A40" s="19" t="s">
        <v>66</v>
      </c>
      <c r="B40" s="15" t="s">
        <v>32</v>
      </c>
      <c r="C40" s="20">
        <v>272593560</v>
      </c>
      <c r="D40" s="20"/>
      <c r="E40" s="21">
        <v>93865795</v>
      </c>
      <c r="F40" s="22">
        <v>93865795</v>
      </c>
      <c r="G40" s="22">
        <v>8565050</v>
      </c>
      <c r="H40" s="22"/>
      <c r="I40" s="22">
        <v>29588428</v>
      </c>
      <c r="J40" s="22">
        <v>38153478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38153478</v>
      </c>
      <c r="X40" s="22">
        <v>46932936</v>
      </c>
      <c r="Y40" s="22">
        <v>-8779458</v>
      </c>
      <c r="Z40" s="23">
        <v>-18.706389900687228</v>
      </c>
      <c r="AA40" s="20">
        <v>93865795</v>
      </c>
    </row>
    <row r="41" spans="1:27" x14ac:dyDescent="0.25">
      <c r="A41" s="19" t="s">
        <v>40</v>
      </c>
      <c r="B41" s="15" t="s">
        <v>32</v>
      </c>
      <c r="C41" s="20">
        <v>3601754</v>
      </c>
      <c r="D41" s="20"/>
      <c r="E41" s="21">
        <v>648700</v>
      </c>
      <c r="F41" s="22">
        <v>648700</v>
      </c>
      <c r="G41" s="22"/>
      <c r="H41" s="22"/>
      <c r="I41" s="22">
        <v>59241</v>
      </c>
      <c r="J41" s="22">
        <v>59241</v>
      </c>
      <c r="K41" s="22">
        <v>23938</v>
      </c>
      <c r="L41" s="22">
        <v>59422</v>
      </c>
      <c r="M41" s="22">
        <v>78800</v>
      </c>
      <c r="N41" s="22">
        <v>162160</v>
      </c>
      <c r="O41" s="22"/>
      <c r="P41" s="22"/>
      <c r="Q41" s="22"/>
      <c r="R41" s="22"/>
      <c r="S41" s="22"/>
      <c r="T41" s="22"/>
      <c r="U41" s="22"/>
      <c r="V41" s="22"/>
      <c r="W41" s="22">
        <v>221401</v>
      </c>
      <c r="X41" s="22">
        <v>324354</v>
      </c>
      <c r="Y41" s="22">
        <v>-102953</v>
      </c>
      <c r="Z41" s="23">
        <v>-31.740937370897232</v>
      </c>
      <c r="AA41" s="20">
        <v>648700</v>
      </c>
    </row>
    <row r="42" spans="1:27" x14ac:dyDescent="0.25">
      <c r="A42" s="19" t="s">
        <v>67</v>
      </c>
      <c r="B42" s="15" t="s">
        <v>32</v>
      </c>
      <c r="C42" s="20">
        <v>166597246</v>
      </c>
      <c r="D42" s="20"/>
      <c r="E42" s="21">
        <v>106094517</v>
      </c>
      <c r="F42" s="22">
        <v>117492785</v>
      </c>
      <c r="G42" s="22">
        <v>2482004</v>
      </c>
      <c r="H42" s="22">
        <v>10620842</v>
      </c>
      <c r="I42" s="22">
        <v>9537996</v>
      </c>
      <c r="J42" s="22">
        <v>22640842</v>
      </c>
      <c r="K42" s="22">
        <v>11145093</v>
      </c>
      <c r="L42" s="22">
        <v>8175508</v>
      </c>
      <c r="M42" s="22">
        <v>30912593</v>
      </c>
      <c r="N42" s="22">
        <v>50233194</v>
      </c>
      <c r="O42" s="22"/>
      <c r="P42" s="22"/>
      <c r="Q42" s="22"/>
      <c r="R42" s="22"/>
      <c r="S42" s="22"/>
      <c r="T42" s="22"/>
      <c r="U42" s="22"/>
      <c r="V42" s="22"/>
      <c r="W42" s="22">
        <v>72874036</v>
      </c>
      <c r="X42" s="22">
        <v>58746432</v>
      </c>
      <c r="Y42" s="22">
        <v>14127604</v>
      </c>
      <c r="Z42" s="23">
        <v>24.048446040093125</v>
      </c>
      <c r="AA42" s="20">
        <v>117492785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40779851</v>
      </c>
      <c r="D45" s="20"/>
      <c r="E45" s="21">
        <v>95731687</v>
      </c>
      <c r="F45" s="22">
        <v>95608861</v>
      </c>
      <c r="G45" s="22">
        <v>1243605</v>
      </c>
      <c r="H45" s="22">
        <v>1503139</v>
      </c>
      <c r="I45" s="22">
        <v>8575481</v>
      </c>
      <c r="J45" s="22">
        <v>11322225</v>
      </c>
      <c r="K45" s="22">
        <v>3628563</v>
      </c>
      <c r="L45" s="22">
        <v>5919040</v>
      </c>
      <c r="M45" s="22">
        <v>5668267</v>
      </c>
      <c r="N45" s="22">
        <v>15215870</v>
      </c>
      <c r="O45" s="22"/>
      <c r="P45" s="22"/>
      <c r="Q45" s="22"/>
      <c r="R45" s="22"/>
      <c r="S45" s="22"/>
      <c r="T45" s="22"/>
      <c r="U45" s="22"/>
      <c r="V45" s="22"/>
      <c r="W45" s="22">
        <v>26538095</v>
      </c>
      <c r="X45" s="22">
        <v>47804430</v>
      </c>
      <c r="Y45" s="22">
        <v>-21266335</v>
      </c>
      <c r="Z45" s="23">
        <v>-44.48611770917465</v>
      </c>
      <c r="AA45" s="20">
        <v>95608861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948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1229410401</v>
      </c>
      <c r="D48" s="29">
        <f t="shared" ref="D48:Y48" si="1">SUM(D35:D47)</f>
        <v>0</v>
      </c>
      <c r="E48" s="30">
        <f t="shared" si="1"/>
        <v>1119352695</v>
      </c>
      <c r="F48" s="31">
        <f t="shared" si="1"/>
        <v>1037968136</v>
      </c>
      <c r="G48" s="31">
        <f t="shared" si="1"/>
        <v>12290659</v>
      </c>
      <c r="H48" s="31">
        <f t="shared" si="1"/>
        <v>12123981</v>
      </c>
      <c r="I48" s="31">
        <f t="shared" si="1"/>
        <v>108964247</v>
      </c>
      <c r="J48" s="31">
        <f t="shared" si="1"/>
        <v>133378887</v>
      </c>
      <c r="K48" s="31">
        <f t="shared" si="1"/>
        <v>14841837</v>
      </c>
      <c r="L48" s="31">
        <f t="shared" si="1"/>
        <v>14153970</v>
      </c>
      <c r="M48" s="31">
        <f t="shared" si="1"/>
        <v>36659780</v>
      </c>
      <c r="N48" s="31">
        <f t="shared" si="1"/>
        <v>65655587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199034474</v>
      </c>
      <c r="X48" s="31">
        <f t="shared" si="1"/>
        <v>518984286</v>
      </c>
      <c r="Y48" s="31">
        <f t="shared" si="1"/>
        <v>-319949812</v>
      </c>
      <c r="Z48" s="32">
        <f>+IF(X48&lt;&gt;0,+(Y48/X48)*100,0)</f>
        <v>-61.64922920228841</v>
      </c>
      <c r="AA48" s="29">
        <f>SUM(AA35:AA47)</f>
        <v>1037968136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-41722004</v>
      </c>
      <c r="D49" s="39">
        <f t="shared" si="2"/>
        <v>0</v>
      </c>
      <c r="E49" s="40">
        <f t="shared" si="2"/>
        <v>91155787</v>
      </c>
      <c r="F49" s="41">
        <f t="shared" si="2"/>
        <v>174802571</v>
      </c>
      <c r="G49" s="41">
        <f t="shared" si="2"/>
        <v>674029369</v>
      </c>
      <c r="H49" s="41">
        <f t="shared" si="2"/>
        <v>21998662</v>
      </c>
      <c r="I49" s="41">
        <f t="shared" si="2"/>
        <v>-65759513</v>
      </c>
      <c r="J49" s="41">
        <f t="shared" si="2"/>
        <v>630268518</v>
      </c>
      <c r="K49" s="41">
        <f t="shared" si="2"/>
        <v>42967692</v>
      </c>
      <c r="L49" s="41">
        <f t="shared" si="2"/>
        <v>56639647</v>
      </c>
      <c r="M49" s="41">
        <f t="shared" si="2"/>
        <v>421570648</v>
      </c>
      <c r="N49" s="41">
        <f t="shared" si="2"/>
        <v>521177987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1151446505</v>
      </c>
      <c r="X49" s="41">
        <f t="shared" si="2"/>
        <v>87401088</v>
      </c>
      <c r="Y49" s="41">
        <f t="shared" si="2"/>
        <v>1064045417</v>
      </c>
      <c r="Z49" s="42">
        <f>+IF(X49&lt;&gt;0,+(Y49/X49)*100,0)</f>
        <v>1217.4281137095227</v>
      </c>
      <c r="AA49" s="39">
        <f>+AA33-AA48</f>
        <v>174802571</v>
      </c>
    </row>
    <row r="50" spans="1:27" x14ac:dyDescent="0.25">
      <c r="A50" s="43" t="s">
        <v>75</v>
      </c>
      <c r="B50" s="15" t="s">
        <v>32</v>
      </c>
      <c r="C50" s="20">
        <v>649510536</v>
      </c>
      <c r="D50" s="20"/>
      <c r="E50" s="21">
        <v>674705350</v>
      </c>
      <c r="F50" s="22">
        <v>694705350</v>
      </c>
      <c r="G50" s="22"/>
      <c r="H50" s="22"/>
      <c r="I50" s="22">
        <v>173403302</v>
      </c>
      <c r="J50" s="22">
        <v>173403302</v>
      </c>
      <c r="K50" s="22">
        <v>51355197</v>
      </c>
      <c r="L50" s="22">
        <v>25949716</v>
      </c>
      <c r="M50" s="22">
        <v>144858804</v>
      </c>
      <c r="N50" s="22">
        <v>222163717</v>
      </c>
      <c r="O50" s="22"/>
      <c r="P50" s="22"/>
      <c r="Q50" s="22"/>
      <c r="R50" s="22"/>
      <c r="S50" s="22"/>
      <c r="T50" s="22"/>
      <c r="U50" s="22"/>
      <c r="V50" s="22"/>
      <c r="W50" s="22">
        <v>395567019</v>
      </c>
      <c r="X50" s="22">
        <v>347352678</v>
      </c>
      <c r="Y50" s="22">
        <v>48214341</v>
      </c>
      <c r="Z50" s="23">
        <v>13.880515123018572</v>
      </c>
      <c r="AA50" s="20">
        <v>694705350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1506964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753480</v>
      </c>
      <c r="Y51" s="45">
        <v>-753480</v>
      </c>
      <c r="Z51" s="46">
        <v>-100</v>
      </c>
      <c r="AA51" s="44">
        <v>1506964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607788532</v>
      </c>
      <c r="D52" s="48">
        <f t="shared" si="3"/>
        <v>0</v>
      </c>
      <c r="E52" s="49">
        <f t="shared" si="3"/>
        <v>765861137</v>
      </c>
      <c r="F52" s="50">
        <f t="shared" si="3"/>
        <v>871014885</v>
      </c>
      <c r="G52" s="50">
        <f t="shared" si="3"/>
        <v>674029369</v>
      </c>
      <c r="H52" s="50">
        <f t="shared" si="3"/>
        <v>21998662</v>
      </c>
      <c r="I52" s="50">
        <f t="shared" si="3"/>
        <v>107643789</v>
      </c>
      <c r="J52" s="50">
        <f t="shared" si="3"/>
        <v>803671820</v>
      </c>
      <c r="K52" s="50">
        <f t="shared" si="3"/>
        <v>94322889</v>
      </c>
      <c r="L52" s="50">
        <f t="shared" si="3"/>
        <v>82589363</v>
      </c>
      <c r="M52" s="50">
        <f t="shared" si="3"/>
        <v>566429452</v>
      </c>
      <c r="N52" s="50">
        <f t="shared" si="3"/>
        <v>743341704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1547013524</v>
      </c>
      <c r="X52" s="50">
        <f t="shared" si="3"/>
        <v>435507246</v>
      </c>
      <c r="Y52" s="50">
        <f t="shared" si="3"/>
        <v>1111506278</v>
      </c>
      <c r="Z52" s="51">
        <f>+IF(X52&lt;&gt;0,+(Y52/X52)*100,0)</f>
        <v>255.22107570168879</v>
      </c>
      <c r="AA52" s="48">
        <f>SUM(AA49:AA51)</f>
        <v>871014885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607788532</v>
      </c>
      <c r="D54" s="54">
        <f>+D52-D53</f>
        <v>0</v>
      </c>
      <c r="E54" s="55">
        <f t="shared" si="4"/>
        <v>765861137</v>
      </c>
      <c r="F54" s="56">
        <f t="shared" si="4"/>
        <v>871014885</v>
      </c>
      <c r="G54" s="56">
        <f t="shared" si="4"/>
        <v>674029369</v>
      </c>
      <c r="H54" s="56">
        <f t="shared" si="4"/>
        <v>21998662</v>
      </c>
      <c r="I54" s="56">
        <f t="shared" si="4"/>
        <v>107643789</v>
      </c>
      <c r="J54" s="56">
        <f t="shared" si="4"/>
        <v>803671820</v>
      </c>
      <c r="K54" s="56">
        <f t="shared" si="4"/>
        <v>94322889</v>
      </c>
      <c r="L54" s="56">
        <f t="shared" si="4"/>
        <v>82589363</v>
      </c>
      <c r="M54" s="56">
        <f t="shared" si="4"/>
        <v>566429452</v>
      </c>
      <c r="N54" s="56">
        <f t="shared" si="4"/>
        <v>743341704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1547013524</v>
      </c>
      <c r="X54" s="56">
        <f t="shared" si="4"/>
        <v>435507246</v>
      </c>
      <c r="Y54" s="56">
        <f t="shared" si="4"/>
        <v>1111506278</v>
      </c>
      <c r="Z54" s="57">
        <f>+IF(X54&lt;&gt;0,+(Y54/X54)*100,0)</f>
        <v>255.22107570168879</v>
      </c>
      <c r="AA54" s="54">
        <f>+AA52-AA53</f>
        <v>871014885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607788532</v>
      </c>
      <c r="D57" s="48">
        <f>SUM(D54:D56)</f>
        <v>0</v>
      </c>
      <c r="E57" s="49">
        <f t="shared" si="5"/>
        <v>765861137</v>
      </c>
      <c r="F57" s="50">
        <f t="shared" si="5"/>
        <v>871014885</v>
      </c>
      <c r="G57" s="50">
        <f t="shared" si="5"/>
        <v>674029369</v>
      </c>
      <c r="H57" s="50">
        <f t="shared" si="5"/>
        <v>21998662</v>
      </c>
      <c r="I57" s="50">
        <f t="shared" si="5"/>
        <v>107643789</v>
      </c>
      <c r="J57" s="50">
        <f t="shared" si="5"/>
        <v>803671820</v>
      </c>
      <c r="K57" s="50">
        <f t="shared" si="5"/>
        <v>94322889</v>
      </c>
      <c r="L57" s="50">
        <f t="shared" si="5"/>
        <v>82589363</v>
      </c>
      <c r="M57" s="50">
        <f t="shared" si="5"/>
        <v>566429452</v>
      </c>
      <c r="N57" s="50">
        <f t="shared" si="5"/>
        <v>743341704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1547013524</v>
      </c>
      <c r="X57" s="50">
        <f t="shared" si="5"/>
        <v>435507246</v>
      </c>
      <c r="Y57" s="50">
        <f t="shared" si="5"/>
        <v>1111506278</v>
      </c>
      <c r="Z57" s="51">
        <f>+IF(X57&lt;&gt;0,+(Y57/X57)*100,0)</f>
        <v>255.22107570168879</v>
      </c>
      <c r="AA57" s="48">
        <f>SUM(AA54:AA56)</f>
        <v>871014885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607788532</v>
      </c>
      <c r="D60" s="65">
        <f>SUM(D57:D59)</f>
        <v>0</v>
      </c>
      <c r="E60" s="66">
        <f t="shared" si="6"/>
        <v>765861137</v>
      </c>
      <c r="F60" s="67">
        <f t="shared" si="6"/>
        <v>871014885</v>
      </c>
      <c r="G60" s="67">
        <f t="shared" si="6"/>
        <v>674029369</v>
      </c>
      <c r="H60" s="67">
        <f t="shared" si="6"/>
        <v>21998662</v>
      </c>
      <c r="I60" s="67">
        <f t="shared" si="6"/>
        <v>107643789</v>
      </c>
      <c r="J60" s="67">
        <f t="shared" si="6"/>
        <v>803671820</v>
      </c>
      <c r="K60" s="67">
        <f t="shared" si="6"/>
        <v>94322889</v>
      </c>
      <c r="L60" s="67">
        <f t="shared" si="6"/>
        <v>82589363</v>
      </c>
      <c r="M60" s="67">
        <f t="shared" si="6"/>
        <v>566429452</v>
      </c>
      <c r="N60" s="67">
        <f t="shared" si="6"/>
        <v>743341704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1547013524</v>
      </c>
      <c r="X60" s="67">
        <f t="shared" si="6"/>
        <v>435507246</v>
      </c>
      <c r="Y60" s="67">
        <f t="shared" si="6"/>
        <v>1111506278</v>
      </c>
      <c r="Z60" s="68">
        <f>+IF(X60&lt;&gt;0,+(Y60/X60)*100,0)</f>
        <v>255.22107570168879</v>
      </c>
      <c r="AA60" s="65">
        <f>SUM(AA57:AA59)</f>
        <v>871014885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382941788</v>
      </c>
      <c r="D7" s="20"/>
      <c r="E7" s="21">
        <v>442125421</v>
      </c>
      <c r="F7" s="22">
        <v>442125421</v>
      </c>
      <c r="G7" s="22">
        <v>29298513</v>
      </c>
      <c r="H7" s="22">
        <v>33608208</v>
      </c>
      <c r="I7" s="22">
        <v>34526122</v>
      </c>
      <c r="J7" s="22">
        <v>97432843</v>
      </c>
      <c r="K7" s="22">
        <v>31824096</v>
      </c>
      <c r="L7" s="22">
        <v>35479595</v>
      </c>
      <c r="M7" s="22">
        <v>22289085</v>
      </c>
      <c r="N7" s="22">
        <v>89592776</v>
      </c>
      <c r="O7" s="22"/>
      <c r="P7" s="22"/>
      <c r="Q7" s="22"/>
      <c r="R7" s="22"/>
      <c r="S7" s="22"/>
      <c r="T7" s="22"/>
      <c r="U7" s="22"/>
      <c r="V7" s="22"/>
      <c r="W7" s="22">
        <v>187025619</v>
      </c>
      <c r="X7" s="22">
        <v>223891428</v>
      </c>
      <c r="Y7" s="22">
        <v>-36865809</v>
      </c>
      <c r="Z7" s="23">
        <v>-16.465931424583168</v>
      </c>
      <c r="AA7" s="20">
        <v>442125421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20742000</v>
      </c>
      <c r="D26" s="20"/>
      <c r="E26" s="21">
        <v>20743000</v>
      </c>
      <c r="F26" s="22">
        <v>20743000</v>
      </c>
      <c r="G26" s="22"/>
      <c r="H26" s="22"/>
      <c r="I26" s="22"/>
      <c r="J26" s="22"/>
      <c r="K26" s="22">
        <v>2924216</v>
      </c>
      <c r="L26" s="22">
        <v>5265187</v>
      </c>
      <c r="M26" s="22">
        <v>4121745</v>
      </c>
      <c r="N26" s="22">
        <v>12311148</v>
      </c>
      <c r="O26" s="22"/>
      <c r="P26" s="22"/>
      <c r="Q26" s="22"/>
      <c r="R26" s="22"/>
      <c r="S26" s="22"/>
      <c r="T26" s="22"/>
      <c r="U26" s="22"/>
      <c r="V26" s="22"/>
      <c r="W26" s="22">
        <v>12311148</v>
      </c>
      <c r="X26" s="22">
        <v>10504254</v>
      </c>
      <c r="Y26" s="22">
        <v>1806894</v>
      </c>
      <c r="Z26" s="23">
        <v>17.201545202543656</v>
      </c>
      <c r="AA26" s="20">
        <v>20743000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403683788</v>
      </c>
      <c r="D33" s="29">
        <f t="shared" ref="D33:Y33" si="0">SUM(D6:D32)</f>
        <v>0</v>
      </c>
      <c r="E33" s="30">
        <f t="shared" si="0"/>
        <v>462868421</v>
      </c>
      <c r="F33" s="31">
        <f t="shared" si="0"/>
        <v>462868421</v>
      </c>
      <c r="G33" s="31">
        <f t="shared" si="0"/>
        <v>29298513</v>
      </c>
      <c r="H33" s="31">
        <f t="shared" si="0"/>
        <v>33608208</v>
      </c>
      <c r="I33" s="31">
        <f t="shared" si="0"/>
        <v>34526122</v>
      </c>
      <c r="J33" s="31">
        <f t="shared" si="0"/>
        <v>97432843</v>
      </c>
      <c r="K33" s="31">
        <f t="shared" si="0"/>
        <v>34748312</v>
      </c>
      <c r="L33" s="31">
        <f t="shared" si="0"/>
        <v>40744782</v>
      </c>
      <c r="M33" s="31">
        <f t="shared" si="0"/>
        <v>26410830</v>
      </c>
      <c r="N33" s="31">
        <f t="shared" si="0"/>
        <v>101903924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199336767</v>
      </c>
      <c r="X33" s="31">
        <f t="shared" si="0"/>
        <v>234395682</v>
      </c>
      <c r="Y33" s="31">
        <f t="shared" si="0"/>
        <v>-35058915</v>
      </c>
      <c r="Z33" s="32">
        <f>+IF(X33&lt;&gt;0,+(Y33/X33)*100,0)</f>
        <v>-14.957150533174071</v>
      </c>
      <c r="AA33" s="29">
        <f>SUM(AA6:AA32)</f>
        <v>462868421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185496133</v>
      </c>
      <c r="D35" s="20"/>
      <c r="E35" s="21">
        <v>201362124</v>
      </c>
      <c r="F35" s="22">
        <v>201362124</v>
      </c>
      <c r="G35" s="22">
        <v>18837349</v>
      </c>
      <c r="H35" s="22">
        <v>18934776</v>
      </c>
      <c r="I35" s="22">
        <v>19067863</v>
      </c>
      <c r="J35" s="22">
        <v>56839988</v>
      </c>
      <c r="K35" s="22">
        <v>19158622</v>
      </c>
      <c r="L35" s="22">
        <v>18988786</v>
      </c>
      <c r="M35" s="22">
        <v>30580101</v>
      </c>
      <c r="N35" s="22">
        <v>68727509</v>
      </c>
      <c r="O35" s="22"/>
      <c r="P35" s="22"/>
      <c r="Q35" s="22"/>
      <c r="R35" s="22"/>
      <c r="S35" s="22"/>
      <c r="T35" s="22"/>
      <c r="U35" s="22"/>
      <c r="V35" s="22"/>
      <c r="W35" s="22">
        <v>125567497</v>
      </c>
      <c r="X35" s="22">
        <v>100065197</v>
      </c>
      <c r="Y35" s="22">
        <v>25502300</v>
      </c>
      <c r="Z35" s="23">
        <v>25.485684098538275</v>
      </c>
      <c r="AA35" s="20">
        <v>201362124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158501101</v>
      </c>
      <c r="D38" s="20"/>
      <c r="E38" s="21">
        <v>46242992</v>
      </c>
      <c r="F38" s="22">
        <v>46242992</v>
      </c>
      <c r="G38" s="22"/>
      <c r="H38" s="22">
        <v>2301581</v>
      </c>
      <c r="I38" s="22">
        <v>8578190</v>
      </c>
      <c r="J38" s="22">
        <v>10879771</v>
      </c>
      <c r="K38" s="22">
        <v>9441787</v>
      </c>
      <c r="L38" s="22">
        <v>19635302</v>
      </c>
      <c r="M38" s="22">
        <v>2185962</v>
      </c>
      <c r="N38" s="22">
        <v>31263051</v>
      </c>
      <c r="O38" s="22"/>
      <c r="P38" s="22"/>
      <c r="Q38" s="22"/>
      <c r="R38" s="22"/>
      <c r="S38" s="22"/>
      <c r="T38" s="22"/>
      <c r="U38" s="22"/>
      <c r="V38" s="22"/>
      <c r="W38" s="22">
        <v>42142822</v>
      </c>
      <c r="X38" s="22">
        <v>23120391</v>
      </c>
      <c r="Y38" s="22">
        <v>19022431</v>
      </c>
      <c r="Z38" s="23">
        <v>82.275559267142157</v>
      </c>
      <c r="AA38" s="20">
        <v>46242992</v>
      </c>
    </row>
    <row r="39" spans="1:27" x14ac:dyDescent="0.25">
      <c r="A39" s="19" t="s">
        <v>65</v>
      </c>
      <c r="B39" s="15" t="s">
        <v>32</v>
      </c>
      <c r="C39" s="20">
        <v>396628801</v>
      </c>
      <c r="D39" s="20"/>
      <c r="E39" s="21">
        <v>88352000</v>
      </c>
      <c r="F39" s="22">
        <v>88352000</v>
      </c>
      <c r="G39" s="22"/>
      <c r="H39" s="22">
        <v>14725332</v>
      </c>
      <c r="I39" s="22"/>
      <c r="J39" s="22">
        <v>14725332</v>
      </c>
      <c r="K39" s="22">
        <v>7362666</v>
      </c>
      <c r="L39" s="22">
        <v>14725332</v>
      </c>
      <c r="M39" s="22">
        <v>7362666</v>
      </c>
      <c r="N39" s="22">
        <v>29450664</v>
      </c>
      <c r="O39" s="22"/>
      <c r="P39" s="22"/>
      <c r="Q39" s="22"/>
      <c r="R39" s="22"/>
      <c r="S39" s="22"/>
      <c r="T39" s="22"/>
      <c r="U39" s="22"/>
      <c r="V39" s="22"/>
      <c r="W39" s="22">
        <v>44175996</v>
      </c>
      <c r="X39" s="22">
        <v>44741454</v>
      </c>
      <c r="Y39" s="22">
        <v>-565458</v>
      </c>
      <c r="Z39" s="23">
        <v>-1.2638346532055038</v>
      </c>
      <c r="AA39" s="20">
        <v>88352000</v>
      </c>
    </row>
    <row r="40" spans="1:27" x14ac:dyDescent="0.25">
      <c r="A40" s="19" t="s">
        <v>66</v>
      </c>
      <c r="B40" s="15" t="s">
        <v>32</v>
      </c>
      <c r="C40" s="20">
        <v>156619220</v>
      </c>
      <c r="D40" s="20"/>
      <c r="E40" s="21">
        <v>135835198</v>
      </c>
      <c r="F40" s="22">
        <v>135835198</v>
      </c>
      <c r="G40" s="22"/>
      <c r="H40" s="22"/>
      <c r="I40" s="22">
        <v>33958800</v>
      </c>
      <c r="J40" s="22">
        <v>33958800</v>
      </c>
      <c r="K40" s="22"/>
      <c r="L40" s="22">
        <v>22639200</v>
      </c>
      <c r="M40" s="22"/>
      <c r="N40" s="22">
        <v>22639200</v>
      </c>
      <c r="O40" s="22"/>
      <c r="P40" s="22"/>
      <c r="Q40" s="22"/>
      <c r="R40" s="22"/>
      <c r="S40" s="22"/>
      <c r="T40" s="22"/>
      <c r="U40" s="22"/>
      <c r="V40" s="22"/>
      <c r="W40" s="22">
        <v>56598000</v>
      </c>
      <c r="X40" s="22">
        <v>68786946</v>
      </c>
      <c r="Y40" s="22">
        <v>-12188946</v>
      </c>
      <c r="Z40" s="23">
        <v>-17.719853415210494</v>
      </c>
      <c r="AA40" s="20">
        <v>135835198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44046181</v>
      </c>
      <c r="D42" s="20"/>
      <c r="E42" s="21">
        <v>88557091</v>
      </c>
      <c r="F42" s="22">
        <v>88557091</v>
      </c>
      <c r="G42" s="22">
        <v>2396550</v>
      </c>
      <c r="H42" s="22">
        <v>1397039</v>
      </c>
      <c r="I42" s="22">
        <v>2839144</v>
      </c>
      <c r="J42" s="22">
        <v>6632733</v>
      </c>
      <c r="K42" s="22">
        <v>4132940</v>
      </c>
      <c r="L42" s="22">
        <v>6286499</v>
      </c>
      <c r="M42" s="22">
        <v>9329357</v>
      </c>
      <c r="N42" s="22">
        <v>19748796</v>
      </c>
      <c r="O42" s="22"/>
      <c r="P42" s="22"/>
      <c r="Q42" s="22"/>
      <c r="R42" s="22"/>
      <c r="S42" s="22"/>
      <c r="T42" s="22"/>
      <c r="U42" s="22"/>
      <c r="V42" s="22"/>
      <c r="W42" s="22">
        <v>26381529</v>
      </c>
      <c r="X42" s="22">
        <v>43412930</v>
      </c>
      <c r="Y42" s="22">
        <v>-17031401</v>
      </c>
      <c r="Z42" s="23">
        <v>-39.231171450533289</v>
      </c>
      <c r="AA42" s="20">
        <v>88557091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368411829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34729520</v>
      </c>
      <c r="D45" s="20"/>
      <c r="E45" s="21">
        <v>72069140</v>
      </c>
      <c r="F45" s="22">
        <v>72069140</v>
      </c>
      <c r="G45" s="22">
        <v>1752303</v>
      </c>
      <c r="H45" s="22">
        <v>1552031</v>
      </c>
      <c r="I45" s="22">
        <v>12428464</v>
      </c>
      <c r="J45" s="22">
        <v>15732798</v>
      </c>
      <c r="K45" s="22">
        <v>9470596</v>
      </c>
      <c r="L45" s="22">
        <v>6169088</v>
      </c>
      <c r="M45" s="22">
        <v>20656716</v>
      </c>
      <c r="N45" s="22">
        <v>36296400</v>
      </c>
      <c r="O45" s="22"/>
      <c r="P45" s="22"/>
      <c r="Q45" s="22"/>
      <c r="R45" s="22"/>
      <c r="S45" s="22"/>
      <c r="T45" s="22"/>
      <c r="U45" s="22"/>
      <c r="V45" s="22"/>
      <c r="W45" s="22">
        <v>52029198</v>
      </c>
      <c r="X45" s="22">
        <v>35963915</v>
      </c>
      <c r="Y45" s="22">
        <v>16065283</v>
      </c>
      <c r="Z45" s="23">
        <v>44.670562145417151</v>
      </c>
      <c r="AA45" s="20">
        <v>72069140</v>
      </c>
    </row>
    <row r="46" spans="1:27" x14ac:dyDescent="0.25">
      <c r="A46" s="19" t="s">
        <v>71</v>
      </c>
      <c r="B46" s="15" t="s">
        <v>32</v>
      </c>
      <c r="C46" s="20">
        <v>2712757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1347145542</v>
      </c>
      <c r="D48" s="29">
        <f t="shared" ref="D48:Y48" si="1">SUM(D35:D47)</f>
        <v>0</v>
      </c>
      <c r="E48" s="30">
        <f t="shared" si="1"/>
        <v>632418545</v>
      </c>
      <c r="F48" s="31">
        <f t="shared" si="1"/>
        <v>632418545</v>
      </c>
      <c r="G48" s="31">
        <f t="shared" si="1"/>
        <v>22986202</v>
      </c>
      <c r="H48" s="31">
        <f t="shared" si="1"/>
        <v>38910759</v>
      </c>
      <c r="I48" s="31">
        <f t="shared" si="1"/>
        <v>76872461</v>
      </c>
      <c r="J48" s="31">
        <f t="shared" si="1"/>
        <v>138769422</v>
      </c>
      <c r="K48" s="31">
        <f t="shared" si="1"/>
        <v>49566611</v>
      </c>
      <c r="L48" s="31">
        <f t="shared" si="1"/>
        <v>88444207</v>
      </c>
      <c r="M48" s="31">
        <f t="shared" si="1"/>
        <v>70114802</v>
      </c>
      <c r="N48" s="31">
        <f t="shared" si="1"/>
        <v>208125620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346895042</v>
      </c>
      <c r="X48" s="31">
        <f t="shared" si="1"/>
        <v>316090833</v>
      </c>
      <c r="Y48" s="31">
        <f t="shared" si="1"/>
        <v>30804209</v>
      </c>
      <c r="Z48" s="32">
        <f>+IF(X48&lt;&gt;0,+(Y48/X48)*100,0)</f>
        <v>9.7453661365750524</v>
      </c>
      <c r="AA48" s="29">
        <f>SUM(AA35:AA47)</f>
        <v>632418545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-943461754</v>
      </c>
      <c r="D49" s="39">
        <f t="shared" si="2"/>
        <v>0</v>
      </c>
      <c r="E49" s="40">
        <f t="shared" si="2"/>
        <v>-169550124</v>
      </c>
      <c r="F49" s="41">
        <f t="shared" si="2"/>
        <v>-169550124</v>
      </c>
      <c r="G49" s="41">
        <f t="shared" si="2"/>
        <v>6312311</v>
      </c>
      <c r="H49" s="41">
        <f t="shared" si="2"/>
        <v>-5302551</v>
      </c>
      <c r="I49" s="41">
        <f t="shared" si="2"/>
        <v>-42346339</v>
      </c>
      <c r="J49" s="41">
        <f t="shared" si="2"/>
        <v>-41336579</v>
      </c>
      <c r="K49" s="41">
        <f t="shared" si="2"/>
        <v>-14818299</v>
      </c>
      <c r="L49" s="41">
        <f t="shared" si="2"/>
        <v>-47699425</v>
      </c>
      <c r="M49" s="41">
        <f t="shared" si="2"/>
        <v>-43703972</v>
      </c>
      <c r="N49" s="41">
        <f t="shared" si="2"/>
        <v>-106221696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-147558275</v>
      </c>
      <c r="X49" s="41">
        <f t="shared" si="2"/>
        <v>-81695151</v>
      </c>
      <c r="Y49" s="41">
        <f t="shared" si="2"/>
        <v>-65863124</v>
      </c>
      <c r="Z49" s="42">
        <f>+IF(X49&lt;&gt;0,+(Y49/X49)*100,0)</f>
        <v>80.620603785896677</v>
      </c>
      <c r="AA49" s="39">
        <f>+AA33-AA48</f>
        <v>-169550124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-943461754</v>
      </c>
      <c r="D52" s="48">
        <f t="shared" si="3"/>
        <v>0</v>
      </c>
      <c r="E52" s="49">
        <f t="shared" si="3"/>
        <v>-169550124</v>
      </c>
      <c r="F52" s="50">
        <f t="shared" si="3"/>
        <v>-169550124</v>
      </c>
      <c r="G52" s="50">
        <f t="shared" si="3"/>
        <v>6312311</v>
      </c>
      <c r="H52" s="50">
        <f t="shared" si="3"/>
        <v>-5302551</v>
      </c>
      <c r="I52" s="50">
        <f t="shared" si="3"/>
        <v>-42346339</v>
      </c>
      <c r="J52" s="50">
        <f t="shared" si="3"/>
        <v>-41336579</v>
      </c>
      <c r="K52" s="50">
        <f t="shared" si="3"/>
        <v>-14818299</v>
      </c>
      <c r="L52" s="50">
        <f t="shared" si="3"/>
        <v>-47699425</v>
      </c>
      <c r="M52" s="50">
        <f t="shared" si="3"/>
        <v>-43703972</v>
      </c>
      <c r="N52" s="50">
        <f t="shared" si="3"/>
        <v>-106221696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-147558275</v>
      </c>
      <c r="X52" s="50">
        <f t="shared" si="3"/>
        <v>-81695151</v>
      </c>
      <c r="Y52" s="50">
        <f t="shared" si="3"/>
        <v>-65863124</v>
      </c>
      <c r="Z52" s="51">
        <f>+IF(X52&lt;&gt;0,+(Y52/X52)*100,0)</f>
        <v>80.620603785896677</v>
      </c>
      <c r="AA52" s="48">
        <f>SUM(AA49:AA51)</f>
        <v>-169550124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-943461754</v>
      </c>
      <c r="D54" s="54">
        <f>+D52-D53</f>
        <v>0</v>
      </c>
      <c r="E54" s="55">
        <f t="shared" si="4"/>
        <v>-169550124</v>
      </c>
      <c r="F54" s="56">
        <f t="shared" si="4"/>
        <v>-169550124</v>
      </c>
      <c r="G54" s="56">
        <f t="shared" si="4"/>
        <v>6312311</v>
      </c>
      <c r="H54" s="56">
        <f t="shared" si="4"/>
        <v>-5302551</v>
      </c>
      <c r="I54" s="56">
        <f t="shared" si="4"/>
        <v>-42346339</v>
      </c>
      <c r="J54" s="56">
        <f t="shared" si="4"/>
        <v>-41336579</v>
      </c>
      <c r="K54" s="56">
        <f t="shared" si="4"/>
        <v>-14818299</v>
      </c>
      <c r="L54" s="56">
        <f t="shared" si="4"/>
        <v>-47699425</v>
      </c>
      <c r="M54" s="56">
        <f t="shared" si="4"/>
        <v>-43703972</v>
      </c>
      <c r="N54" s="56">
        <f t="shared" si="4"/>
        <v>-106221696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-147558275</v>
      </c>
      <c r="X54" s="56">
        <f t="shared" si="4"/>
        <v>-81695151</v>
      </c>
      <c r="Y54" s="56">
        <f t="shared" si="4"/>
        <v>-65863124</v>
      </c>
      <c r="Z54" s="57">
        <f>+IF(X54&lt;&gt;0,+(Y54/X54)*100,0)</f>
        <v>80.620603785896677</v>
      </c>
      <c r="AA54" s="54">
        <f>+AA52-AA53</f>
        <v>-169550124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-943461754</v>
      </c>
      <c r="D57" s="48">
        <f>SUM(D54:D56)</f>
        <v>0</v>
      </c>
      <c r="E57" s="49">
        <f t="shared" si="5"/>
        <v>-169550124</v>
      </c>
      <c r="F57" s="50">
        <f t="shared" si="5"/>
        <v>-169550124</v>
      </c>
      <c r="G57" s="50">
        <f t="shared" si="5"/>
        <v>6312311</v>
      </c>
      <c r="H57" s="50">
        <f t="shared" si="5"/>
        <v>-5302551</v>
      </c>
      <c r="I57" s="50">
        <f t="shared" si="5"/>
        <v>-42346339</v>
      </c>
      <c r="J57" s="50">
        <f t="shared" si="5"/>
        <v>-41336579</v>
      </c>
      <c r="K57" s="50">
        <f t="shared" si="5"/>
        <v>-14818299</v>
      </c>
      <c r="L57" s="50">
        <f t="shared" si="5"/>
        <v>-47699425</v>
      </c>
      <c r="M57" s="50">
        <f t="shared" si="5"/>
        <v>-43703972</v>
      </c>
      <c r="N57" s="50">
        <f t="shared" si="5"/>
        <v>-106221696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-147558275</v>
      </c>
      <c r="X57" s="50">
        <f t="shared" si="5"/>
        <v>-81695151</v>
      </c>
      <c r="Y57" s="50">
        <f t="shared" si="5"/>
        <v>-65863124</v>
      </c>
      <c r="Z57" s="51">
        <f>+IF(X57&lt;&gt;0,+(Y57/X57)*100,0)</f>
        <v>80.620603785896677</v>
      </c>
      <c r="AA57" s="48">
        <f>SUM(AA54:AA56)</f>
        <v>-169550124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-943461754</v>
      </c>
      <c r="D60" s="65">
        <f>SUM(D57:D59)</f>
        <v>0</v>
      </c>
      <c r="E60" s="66">
        <f t="shared" si="6"/>
        <v>-169550124</v>
      </c>
      <c r="F60" s="67">
        <f t="shared" si="6"/>
        <v>-169550124</v>
      </c>
      <c r="G60" s="67">
        <f t="shared" si="6"/>
        <v>6312311</v>
      </c>
      <c r="H60" s="67">
        <f t="shared" si="6"/>
        <v>-5302551</v>
      </c>
      <c r="I60" s="67">
        <f t="shared" si="6"/>
        <v>-42346339</v>
      </c>
      <c r="J60" s="67">
        <f t="shared" si="6"/>
        <v>-41336579</v>
      </c>
      <c r="K60" s="67">
        <f t="shared" si="6"/>
        <v>-14818299</v>
      </c>
      <c r="L60" s="67">
        <f t="shared" si="6"/>
        <v>-47699425</v>
      </c>
      <c r="M60" s="67">
        <f t="shared" si="6"/>
        <v>-43703972</v>
      </c>
      <c r="N60" s="67">
        <f t="shared" si="6"/>
        <v>-106221696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-147558275</v>
      </c>
      <c r="X60" s="67">
        <f t="shared" si="6"/>
        <v>-81695151</v>
      </c>
      <c r="Y60" s="67">
        <f t="shared" si="6"/>
        <v>-65863124</v>
      </c>
      <c r="Z60" s="68">
        <f>+IF(X60&lt;&gt;0,+(Y60/X60)*100,0)</f>
        <v>80.620603785896677</v>
      </c>
      <c r="AA60" s="65">
        <f>SUM(AA57:AA59)</f>
        <v>-169550124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179968649</v>
      </c>
      <c r="D7" s="20"/>
      <c r="E7" s="21">
        <v>293258044</v>
      </c>
      <c r="F7" s="22">
        <v>293258044</v>
      </c>
      <c r="G7" s="22">
        <v>14994833</v>
      </c>
      <c r="H7" s="22">
        <v>15971799</v>
      </c>
      <c r="I7" s="22">
        <v>17212791</v>
      </c>
      <c r="J7" s="22">
        <v>48179423</v>
      </c>
      <c r="K7" s="22">
        <v>15504280</v>
      </c>
      <c r="L7" s="22">
        <v>15508587</v>
      </c>
      <c r="M7" s="22">
        <v>13150900</v>
      </c>
      <c r="N7" s="22">
        <v>44163767</v>
      </c>
      <c r="O7" s="22"/>
      <c r="P7" s="22"/>
      <c r="Q7" s="22"/>
      <c r="R7" s="22"/>
      <c r="S7" s="22"/>
      <c r="T7" s="22"/>
      <c r="U7" s="22"/>
      <c r="V7" s="22"/>
      <c r="W7" s="22">
        <v>92343190</v>
      </c>
      <c r="X7" s="22">
        <v>163099234</v>
      </c>
      <c r="Y7" s="22">
        <v>-70756044</v>
      </c>
      <c r="Z7" s="23">
        <v>-43.382204970993307</v>
      </c>
      <c r="AA7" s="20">
        <v>293258044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99047047</v>
      </c>
      <c r="D13" s="20"/>
      <c r="E13" s="21">
        <v>16075245</v>
      </c>
      <c r="F13" s="22">
        <v>16075245</v>
      </c>
      <c r="G13" s="22">
        <v>8808977</v>
      </c>
      <c r="H13" s="22">
        <v>8913920</v>
      </c>
      <c r="I13" s="22">
        <v>8649869</v>
      </c>
      <c r="J13" s="22">
        <v>26372766</v>
      </c>
      <c r="K13" s="22">
        <v>9173519</v>
      </c>
      <c r="L13" s="22">
        <v>8971337</v>
      </c>
      <c r="M13" s="22">
        <v>9308993</v>
      </c>
      <c r="N13" s="22">
        <v>27453849</v>
      </c>
      <c r="O13" s="22"/>
      <c r="P13" s="22"/>
      <c r="Q13" s="22"/>
      <c r="R13" s="22"/>
      <c r="S13" s="22"/>
      <c r="T13" s="22"/>
      <c r="U13" s="22"/>
      <c r="V13" s="22"/>
      <c r="W13" s="22">
        <v>53826615</v>
      </c>
      <c r="X13" s="22">
        <v>7897388</v>
      </c>
      <c r="Y13" s="22">
        <v>45929227</v>
      </c>
      <c r="Z13" s="23">
        <v>581.57490805820862</v>
      </c>
      <c r="AA13" s="20">
        <v>16075245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29857213</v>
      </c>
      <c r="D26" s="20"/>
      <c r="E26" s="21">
        <v>32086956</v>
      </c>
      <c r="F26" s="22">
        <v>25912695</v>
      </c>
      <c r="G26" s="22">
        <v>740025</v>
      </c>
      <c r="H26" s="22">
        <v>740025</v>
      </c>
      <c r="I26" s="22"/>
      <c r="J26" s="22">
        <v>1480050</v>
      </c>
      <c r="K26" s="22">
        <v>-1868276</v>
      </c>
      <c r="L26" s="22"/>
      <c r="M26" s="22">
        <v>740025</v>
      </c>
      <c r="N26" s="22">
        <v>-1128251</v>
      </c>
      <c r="O26" s="22"/>
      <c r="P26" s="22"/>
      <c r="Q26" s="22"/>
      <c r="R26" s="22"/>
      <c r="S26" s="22"/>
      <c r="T26" s="22"/>
      <c r="U26" s="22"/>
      <c r="V26" s="22"/>
      <c r="W26" s="22">
        <v>351799</v>
      </c>
      <c r="X26" s="22">
        <v>12956346</v>
      </c>
      <c r="Y26" s="22">
        <v>-12604547</v>
      </c>
      <c r="Z26" s="23">
        <v>-97.284735989606943</v>
      </c>
      <c r="AA26" s="20">
        <v>25912695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308872909</v>
      </c>
      <c r="D33" s="29">
        <f t="shared" ref="D33:Y33" si="0">SUM(D6:D32)</f>
        <v>0</v>
      </c>
      <c r="E33" s="30">
        <f t="shared" si="0"/>
        <v>341420245</v>
      </c>
      <c r="F33" s="31">
        <f t="shared" si="0"/>
        <v>335245984</v>
      </c>
      <c r="G33" s="31">
        <f t="shared" si="0"/>
        <v>24543835</v>
      </c>
      <c r="H33" s="31">
        <f t="shared" si="0"/>
        <v>25625744</v>
      </c>
      <c r="I33" s="31">
        <f t="shared" si="0"/>
        <v>25862660</v>
      </c>
      <c r="J33" s="31">
        <f t="shared" si="0"/>
        <v>76032239</v>
      </c>
      <c r="K33" s="31">
        <f t="shared" si="0"/>
        <v>22809523</v>
      </c>
      <c r="L33" s="31">
        <f t="shared" si="0"/>
        <v>24479924</v>
      </c>
      <c r="M33" s="31">
        <f t="shared" si="0"/>
        <v>23199918</v>
      </c>
      <c r="N33" s="31">
        <f t="shared" si="0"/>
        <v>70489365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146521604</v>
      </c>
      <c r="X33" s="31">
        <f t="shared" si="0"/>
        <v>183952968</v>
      </c>
      <c r="Y33" s="31">
        <f t="shared" si="0"/>
        <v>-37431364</v>
      </c>
      <c r="Z33" s="32">
        <f>+IF(X33&lt;&gt;0,+(Y33/X33)*100,0)</f>
        <v>-20.348333819762015</v>
      </c>
      <c r="AA33" s="29">
        <f>SUM(AA6:AA32)</f>
        <v>335245984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93644970</v>
      </c>
      <c r="D35" s="20"/>
      <c r="E35" s="21">
        <v>86792467</v>
      </c>
      <c r="F35" s="22">
        <v>86792481</v>
      </c>
      <c r="G35" s="22">
        <v>7824386</v>
      </c>
      <c r="H35" s="22">
        <v>7125859</v>
      </c>
      <c r="I35" s="22">
        <v>7418705</v>
      </c>
      <c r="J35" s="22">
        <v>22368950</v>
      </c>
      <c r="K35" s="22">
        <v>7314955</v>
      </c>
      <c r="L35" s="22">
        <v>7304024</v>
      </c>
      <c r="M35" s="22">
        <v>7181815</v>
      </c>
      <c r="N35" s="22">
        <v>21800794</v>
      </c>
      <c r="O35" s="22"/>
      <c r="P35" s="22"/>
      <c r="Q35" s="22"/>
      <c r="R35" s="22"/>
      <c r="S35" s="22"/>
      <c r="T35" s="22"/>
      <c r="U35" s="22"/>
      <c r="V35" s="22"/>
      <c r="W35" s="22">
        <v>44169744</v>
      </c>
      <c r="X35" s="22">
        <v>43698812</v>
      </c>
      <c r="Y35" s="22">
        <v>470932</v>
      </c>
      <c r="Z35" s="23">
        <v>1.077676894282618</v>
      </c>
      <c r="AA35" s="20">
        <v>86792481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27014294</v>
      </c>
      <c r="D38" s="20"/>
      <c r="E38" s="21">
        <v>35896443</v>
      </c>
      <c r="F38" s="22">
        <v>34996443</v>
      </c>
      <c r="G38" s="22">
        <v>141223</v>
      </c>
      <c r="H38" s="22">
        <v>1981138</v>
      </c>
      <c r="I38" s="22">
        <v>3462187</v>
      </c>
      <c r="J38" s="22">
        <v>5584548</v>
      </c>
      <c r="K38" s="22">
        <v>1642601</v>
      </c>
      <c r="L38" s="22">
        <v>1139187</v>
      </c>
      <c r="M38" s="22">
        <v>2551847</v>
      </c>
      <c r="N38" s="22">
        <v>5333635</v>
      </c>
      <c r="O38" s="22"/>
      <c r="P38" s="22"/>
      <c r="Q38" s="22"/>
      <c r="R38" s="22"/>
      <c r="S38" s="22"/>
      <c r="T38" s="22"/>
      <c r="U38" s="22"/>
      <c r="V38" s="22"/>
      <c r="W38" s="22">
        <v>10918183</v>
      </c>
      <c r="X38" s="22">
        <v>18218388</v>
      </c>
      <c r="Y38" s="22">
        <v>-7300205</v>
      </c>
      <c r="Z38" s="23">
        <v>-40.070532036094519</v>
      </c>
      <c r="AA38" s="20">
        <v>34996443</v>
      </c>
    </row>
    <row r="39" spans="1:27" x14ac:dyDescent="0.25">
      <c r="A39" s="19" t="s">
        <v>65</v>
      </c>
      <c r="B39" s="15" t="s">
        <v>32</v>
      </c>
      <c r="C39" s="20">
        <v>249731164</v>
      </c>
      <c r="D39" s="20"/>
      <c r="E39" s="21">
        <v>142400365</v>
      </c>
      <c r="F39" s="22">
        <v>142400365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142400365</v>
      </c>
    </row>
    <row r="40" spans="1:27" x14ac:dyDescent="0.25">
      <c r="A40" s="19" t="s">
        <v>66</v>
      </c>
      <c r="B40" s="15" t="s">
        <v>32</v>
      </c>
      <c r="C40" s="20">
        <v>54938493</v>
      </c>
      <c r="D40" s="20"/>
      <c r="E40" s="21">
        <v>58114560</v>
      </c>
      <c r="F40" s="22">
        <v>58114560</v>
      </c>
      <c r="G40" s="22"/>
      <c r="H40" s="22"/>
      <c r="I40" s="22"/>
      <c r="J40" s="22"/>
      <c r="K40" s="22"/>
      <c r="L40" s="22"/>
      <c r="M40" s="22">
        <v>25272014</v>
      </c>
      <c r="N40" s="22">
        <v>25272014</v>
      </c>
      <c r="O40" s="22"/>
      <c r="P40" s="22"/>
      <c r="Q40" s="22"/>
      <c r="R40" s="22"/>
      <c r="S40" s="22"/>
      <c r="T40" s="22"/>
      <c r="U40" s="22"/>
      <c r="V40" s="22"/>
      <c r="W40" s="22">
        <v>25272014</v>
      </c>
      <c r="X40" s="22">
        <v>25501366</v>
      </c>
      <c r="Y40" s="22">
        <v>-229352</v>
      </c>
      <c r="Z40" s="23">
        <v>-0.89937142975007689</v>
      </c>
      <c r="AA40" s="20">
        <v>58114560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12282768</v>
      </c>
      <c r="D42" s="20"/>
      <c r="E42" s="21">
        <v>8662716</v>
      </c>
      <c r="F42" s="22">
        <v>8662717</v>
      </c>
      <c r="G42" s="22">
        <v>643500</v>
      </c>
      <c r="H42" s="22">
        <v>1291762</v>
      </c>
      <c r="I42" s="22">
        <v>1052767</v>
      </c>
      <c r="J42" s="22">
        <v>2988029</v>
      </c>
      <c r="K42" s="22">
        <v>1096256</v>
      </c>
      <c r="L42" s="22">
        <v>823500</v>
      </c>
      <c r="M42" s="22">
        <v>917006</v>
      </c>
      <c r="N42" s="22">
        <v>2836762</v>
      </c>
      <c r="O42" s="22"/>
      <c r="P42" s="22"/>
      <c r="Q42" s="22"/>
      <c r="R42" s="22"/>
      <c r="S42" s="22"/>
      <c r="T42" s="22"/>
      <c r="U42" s="22"/>
      <c r="V42" s="22"/>
      <c r="W42" s="22">
        <v>5824791</v>
      </c>
      <c r="X42" s="22">
        <v>2811148</v>
      </c>
      <c r="Y42" s="22">
        <v>3013643</v>
      </c>
      <c r="Z42" s="23">
        <v>107.2032849213204</v>
      </c>
      <c r="AA42" s="20">
        <v>8662717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4883085</v>
      </c>
      <c r="D44" s="20"/>
      <c r="E44" s="21">
        <v>7557737</v>
      </c>
      <c r="F44" s="22">
        <v>7557737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2475492</v>
      </c>
      <c r="Y44" s="22">
        <v>-2475492</v>
      </c>
      <c r="Z44" s="23">
        <v>-100</v>
      </c>
      <c r="AA44" s="20">
        <v>7557737</v>
      </c>
    </row>
    <row r="45" spans="1:27" x14ac:dyDescent="0.25">
      <c r="A45" s="19" t="s">
        <v>70</v>
      </c>
      <c r="B45" s="15" t="s">
        <v>32</v>
      </c>
      <c r="C45" s="20">
        <v>36608551</v>
      </c>
      <c r="D45" s="20"/>
      <c r="E45" s="21">
        <v>42146601</v>
      </c>
      <c r="F45" s="22">
        <v>42146609</v>
      </c>
      <c r="G45" s="22">
        <v>2565489</v>
      </c>
      <c r="H45" s="22">
        <v>2913603</v>
      </c>
      <c r="I45" s="22">
        <v>4700884</v>
      </c>
      <c r="J45" s="22">
        <v>10179976</v>
      </c>
      <c r="K45" s="22">
        <v>4769384</v>
      </c>
      <c r="L45" s="22">
        <v>4425881</v>
      </c>
      <c r="M45" s="22">
        <v>4409215</v>
      </c>
      <c r="N45" s="22">
        <v>13604480</v>
      </c>
      <c r="O45" s="22"/>
      <c r="P45" s="22"/>
      <c r="Q45" s="22"/>
      <c r="R45" s="22"/>
      <c r="S45" s="22"/>
      <c r="T45" s="22"/>
      <c r="U45" s="22"/>
      <c r="V45" s="22"/>
      <c r="W45" s="22">
        <v>23784456</v>
      </c>
      <c r="X45" s="22">
        <v>9163034</v>
      </c>
      <c r="Y45" s="22">
        <v>14621422</v>
      </c>
      <c r="Z45" s="23">
        <v>159.56965782294378</v>
      </c>
      <c r="AA45" s="20">
        <v>42146609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479103325</v>
      </c>
      <c r="D48" s="29">
        <f t="shared" ref="D48:Y48" si="1">SUM(D35:D47)</f>
        <v>0</v>
      </c>
      <c r="E48" s="30">
        <f t="shared" si="1"/>
        <v>381570889</v>
      </c>
      <c r="F48" s="31">
        <f t="shared" si="1"/>
        <v>380670912</v>
      </c>
      <c r="G48" s="31">
        <f t="shared" si="1"/>
        <v>11174598</v>
      </c>
      <c r="H48" s="31">
        <f t="shared" si="1"/>
        <v>13312362</v>
      </c>
      <c r="I48" s="31">
        <f t="shared" si="1"/>
        <v>16634543</v>
      </c>
      <c r="J48" s="31">
        <f t="shared" si="1"/>
        <v>41121503</v>
      </c>
      <c r="K48" s="31">
        <f t="shared" si="1"/>
        <v>14823196</v>
      </c>
      <c r="L48" s="31">
        <f t="shared" si="1"/>
        <v>13692592</v>
      </c>
      <c r="M48" s="31">
        <f t="shared" si="1"/>
        <v>40331897</v>
      </c>
      <c r="N48" s="31">
        <f t="shared" si="1"/>
        <v>68847685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109969188</v>
      </c>
      <c r="X48" s="31">
        <f t="shared" si="1"/>
        <v>101868240</v>
      </c>
      <c r="Y48" s="31">
        <f t="shared" si="1"/>
        <v>8100948</v>
      </c>
      <c r="Z48" s="32">
        <f>+IF(X48&lt;&gt;0,+(Y48/X48)*100,0)</f>
        <v>7.9523784842066565</v>
      </c>
      <c r="AA48" s="29">
        <f>SUM(AA35:AA47)</f>
        <v>380670912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-170230416</v>
      </c>
      <c r="D49" s="39">
        <f t="shared" si="2"/>
        <v>0</v>
      </c>
      <c r="E49" s="40">
        <f t="shared" si="2"/>
        <v>-40150644</v>
      </c>
      <c r="F49" s="41">
        <f t="shared" si="2"/>
        <v>-45424928</v>
      </c>
      <c r="G49" s="41">
        <f t="shared" si="2"/>
        <v>13369237</v>
      </c>
      <c r="H49" s="41">
        <f t="shared" si="2"/>
        <v>12313382</v>
      </c>
      <c r="I49" s="41">
        <f t="shared" si="2"/>
        <v>9228117</v>
      </c>
      <c r="J49" s="41">
        <f t="shared" si="2"/>
        <v>34910736</v>
      </c>
      <c r="K49" s="41">
        <f t="shared" si="2"/>
        <v>7986327</v>
      </c>
      <c r="L49" s="41">
        <f t="shared" si="2"/>
        <v>10787332</v>
      </c>
      <c r="M49" s="41">
        <f t="shared" si="2"/>
        <v>-17131979</v>
      </c>
      <c r="N49" s="41">
        <f t="shared" si="2"/>
        <v>1641680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36552416</v>
      </c>
      <c r="X49" s="41">
        <f t="shared" si="2"/>
        <v>82084728</v>
      </c>
      <c r="Y49" s="41">
        <f t="shared" si="2"/>
        <v>-45532312</v>
      </c>
      <c r="Z49" s="42">
        <f>+IF(X49&lt;&gt;0,+(Y49/X49)*100,0)</f>
        <v>-55.469894472940204</v>
      </c>
      <c r="AA49" s="39">
        <f>+AA33-AA48</f>
        <v>-45424928</v>
      </c>
    </row>
    <row r="50" spans="1:27" x14ac:dyDescent="0.25">
      <c r="A50" s="43" t="s">
        <v>75</v>
      </c>
      <c r="B50" s="15" t="s">
        <v>32</v>
      </c>
      <c r="C50" s="20">
        <v>45752787</v>
      </c>
      <c r="D50" s="20"/>
      <c r="E50" s="21">
        <v>33913044</v>
      </c>
      <c r="F50" s="22">
        <v>40087305</v>
      </c>
      <c r="G50" s="22"/>
      <c r="H50" s="22"/>
      <c r="I50" s="22"/>
      <c r="J50" s="22"/>
      <c r="K50" s="22">
        <v>2345326</v>
      </c>
      <c r="L50" s="22"/>
      <c r="M50" s="22"/>
      <c r="N50" s="22">
        <v>2345326</v>
      </c>
      <c r="O50" s="22"/>
      <c r="P50" s="22"/>
      <c r="Q50" s="22"/>
      <c r="R50" s="22"/>
      <c r="S50" s="22"/>
      <c r="T50" s="22"/>
      <c r="U50" s="22"/>
      <c r="V50" s="22"/>
      <c r="W50" s="22">
        <v>2345326</v>
      </c>
      <c r="X50" s="22">
        <v>20043654</v>
      </c>
      <c r="Y50" s="22">
        <v>-17698328</v>
      </c>
      <c r="Z50" s="23">
        <v>-88.2989099692102</v>
      </c>
      <c r="AA50" s="20">
        <v>40087305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-124477629</v>
      </c>
      <c r="D52" s="48">
        <f t="shared" si="3"/>
        <v>0</v>
      </c>
      <c r="E52" s="49">
        <f t="shared" si="3"/>
        <v>-6237600</v>
      </c>
      <c r="F52" s="50">
        <f t="shared" si="3"/>
        <v>-5337623</v>
      </c>
      <c r="G52" s="50">
        <f t="shared" si="3"/>
        <v>13369237</v>
      </c>
      <c r="H52" s="50">
        <f t="shared" si="3"/>
        <v>12313382</v>
      </c>
      <c r="I52" s="50">
        <f t="shared" si="3"/>
        <v>9228117</v>
      </c>
      <c r="J52" s="50">
        <f t="shared" si="3"/>
        <v>34910736</v>
      </c>
      <c r="K52" s="50">
        <f t="shared" si="3"/>
        <v>10331653</v>
      </c>
      <c r="L52" s="50">
        <f t="shared" si="3"/>
        <v>10787332</v>
      </c>
      <c r="M52" s="50">
        <f t="shared" si="3"/>
        <v>-17131979</v>
      </c>
      <c r="N52" s="50">
        <f t="shared" si="3"/>
        <v>3987006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38897742</v>
      </c>
      <c r="X52" s="50">
        <f t="shared" si="3"/>
        <v>102128382</v>
      </c>
      <c r="Y52" s="50">
        <f t="shared" si="3"/>
        <v>-63230640</v>
      </c>
      <c r="Z52" s="51">
        <f>+IF(X52&lt;&gt;0,+(Y52/X52)*100,0)</f>
        <v>-61.912897043644534</v>
      </c>
      <c r="AA52" s="48">
        <f>SUM(AA49:AA51)</f>
        <v>-5337623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-124477629</v>
      </c>
      <c r="D54" s="54">
        <f>+D52-D53</f>
        <v>0</v>
      </c>
      <c r="E54" s="55">
        <f t="shared" si="4"/>
        <v>-6237600</v>
      </c>
      <c r="F54" s="56">
        <f t="shared" si="4"/>
        <v>-5337623</v>
      </c>
      <c r="G54" s="56">
        <f t="shared" si="4"/>
        <v>13369237</v>
      </c>
      <c r="H54" s="56">
        <f t="shared" si="4"/>
        <v>12313382</v>
      </c>
      <c r="I54" s="56">
        <f t="shared" si="4"/>
        <v>9228117</v>
      </c>
      <c r="J54" s="56">
        <f t="shared" si="4"/>
        <v>34910736</v>
      </c>
      <c r="K54" s="56">
        <f t="shared" si="4"/>
        <v>10331653</v>
      </c>
      <c r="L54" s="56">
        <f t="shared" si="4"/>
        <v>10787332</v>
      </c>
      <c r="M54" s="56">
        <f t="shared" si="4"/>
        <v>-17131979</v>
      </c>
      <c r="N54" s="56">
        <f t="shared" si="4"/>
        <v>3987006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38897742</v>
      </c>
      <c r="X54" s="56">
        <f t="shared" si="4"/>
        <v>102128382</v>
      </c>
      <c r="Y54" s="56">
        <f t="shared" si="4"/>
        <v>-63230640</v>
      </c>
      <c r="Z54" s="57">
        <f>+IF(X54&lt;&gt;0,+(Y54/X54)*100,0)</f>
        <v>-61.912897043644534</v>
      </c>
      <c r="AA54" s="54">
        <f>+AA52-AA53</f>
        <v>-5337623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-124477629</v>
      </c>
      <c r="D57" s="48">
        <f>SUM(D54:D56)</f>
        <v>0</v>
      </c>
      <c r="E57" s="49">
        <f t="shared" si="5"/>
        <v>-6237600</v>
      </c>
      <c r="F57" s="50">
        <f t="shared" si="5"/>
        <v>-5337623</v>
      </c>
      <c r="G57" s="50">
        <f t="shared" si="5"/>
        <v>13369237</v>
      </c>
      <c r="H57" s="50">
        <f t="shared" si="5"/>
        <v>12313382</v>
      </c>
      <c r="I57" s="50">
        <f t="shared" si="5"/>
        <v>9228117</v>
      </c>
      <c r="J57" s="50">
        <f t="shared" si="5"/>
        <v>34910736</v>
      </c>
      <c r="K57" s="50">
        <f t="shared" si="5"/>
        <v>10331653</v>
      </c>
      <c r="L57" s="50">
        <f t="shared" si="5"/>
        <v>10787332</v>
      </c>
      <c r="M57" s="50">
        <f t="shared" si="5"/>
        <v>-17131979</v>
      </c>
      <c r="N57" s="50">
        <f t="shared" si="5"/>
        <v>3987006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38897742</v>
      </c>
      <c r="X57" s="50">
        <f t="shared" si="5"/>
        <v>102128382</v>
      </c>
      <c r="Y57" s="50">
        <f t="shared" si="5"/>
        <v>-63230640</v>
      </c>
      <c r="Z57" s="51">
        <f>+IF(X57&lt;&gt;0,+(Y57/X57)*100,0)</f>
        <v>-61.912897043644534</v>
      </c>
      <c r="AA57" s="48">
        <f>SUM(AA54:AA56)</f>
        <v>-5337623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-124477629</v>
      </c>
      <c r="D60" s="65">
        <f>SUM(D57:D59)</f>
        <v>0</v>
      </c>
      <c r="E60" s="66">
        <f t="shared" si="6"/>
        <v>-6237600</v>
      </c>
      <c r="F60" s="67">
        <f t="shared" si="6"/>
        <v>-5337623</v>
      </c>
      <c r="G60" s="67">
        <f t="shared" si="6"/>
        <v>13369237</v>
      </c>
      <c r="H60" s="67">
        <f t="shared" si="6"/>
        <v>12313382</v>
      </c>
      <c r="I60" s="67">
        <f t="shared" si="6"/>
        <v>9228117</v>
      </c>
      <c r="J60" s="67">
        <f t="shared" si="6"/>
        <v>34910736</v>
      </c>
      <c r="K60" s="67">
        <f t="shared" si="6"/>
        <v>10331653</v>
      </c>
      <c r="L60" s="67">
        <f t="shared" si="6"/>
        <v>10787332</v>
      </c>
      <c r="M60" s="67">
        <f t="shared" si="6"/>
        <v>-17131979</v>
      </c>
      <c r="N60" s="67">
        <f t="shared" si="6"/>
        <v>3987006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38897742</v>
      </c>
      <c r="X60" s="67">
        <f t="shared" si="6"/>
        <v>102128382</v>
      </c>
      <c r="Y60" s="67">
        <f t="shared" si="6"/>
        <v>-63230640</v>
      </c>
      <c r="Z60" s="68">
        <f>+IF(X60&lt;&gt;0,+(Y60/X60)*100,0)</f>
        <v>-61.912897043644534</v>
      </c>
      <c r="AA60" s="65">
        <f>SUM(AA57:AA59)</f>
        <v>-5337623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885900</v>
      </c>
      <c r="D38" s="20"/>
      <c r="E38" s="21">
        <v>240000</v>
      </c>
      <c r="F38" s="22">
        <v>240000</v>
      </c>
      <c r="G38" s="22">
        <v>63600</v>
      </c>
      <c r="H38" s="22">
        <v>21200</v>
      </c>
      <c r="I38" s="22">
        <v>42400</v>
      </c>
      <c r="J38" s="22">
        <v>127200</v>
      </c>
      <c r="K38" s="22">
        <v>42400</v>
      </c>
      <c r="L38" s="22"/>
      <c r="M38" s="22">
        <v>49500</v>
      </c>
      <c r="N38" s="22">
        <v>91900</v>
      </c>
      <c r="O38" s="22"/>
      <c r="P38" s="22"/>
      <c r="Q38" s="22"/>
      <c r="R38" s="22"/>
      <c r="S38" s="22"/>
      <c r="T38" s="22"/>
      <c r="U38" s="22"/>
      <c r="V38" s="22"/>
      <c r="W38" s="22">
        <v>219100</v>
      </c>
      <c r="X38" s="22">
        <v>120000</v>
      </c>
      <c r="Y38" s="22">
        <v>99100</v>
      </c>
      <c r="Z38" s="23">
        <v>82.583333333333329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885900</v>
      </c>
      <c r="D48" s="29">
        <f t="shared" ref="D48:Y48" si="1">SUM(D35:D47)</f>
        <v>0</v>
      </c>
      <c r="E48" s="30">
        <f t="shared" si="1"/>
        <v>240000</v>
      </c>
      <c r="F48" s="31">
        <f t="shared" si="1"/>
        <v>240000</v>
      </c>
      <c r="G48" s="31">
        <f t="shared" si="1"/>
        <v>63600</v>
      </c>
      <c r="H48" s="31">
        <f t="shared" si="1"/>
        <v>21200</v>
      </c>
      <c r="I48" s="31">
        <f t="shared" si="1"/>
        <v>42400</v>
      </c>
      <c r="J48" s="31">
        <f t="shared" si="1"/>
        <v>127200</v>
      </c>
      <c r="K48" s="31">
        <f t="shared" si="1"/>
        <v>42400</v>
      </c>
      <c r="L48" s="31">
        <f t="shared" si="1"/>
        <v>0</v>
      </c>
      <c r="M48" s="31">
        <f t="shared" si="1"/>
        <v>49500</v>
      </c>
      <c r="N48" s="31">
        <f t="shared" si="1"/>
        <v>91900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219100</v>
      </c>
      <c r="X48" s="31">
        <f t="shared" si="1"/>
        <v>120000</v>
      </c>
      <c r="Y48" s="31">
        <f t="shared" si="1"/>
        <v>99100</v>
      </c>
      <c r="Z48" s="32">
        <f>+IF(X48&lt;&gt;0,+(Y48/X48)*100,0)</f>
        <v>82.583333333333329</v>
      </c>
      <c r="AA48" s="29">
        <f>SUM(AA35:AA47)</f>
        <v>240000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-885900</v>
      </c>
      <c r="D49" s="39">
        <f t="shared" si="2"/>
        <v>0</v>
      </c>
      <c r="E49" s="40">
        <f t="shared" si="2"/>
        <v>-240000</v>
      </c>
      <c r="F49" s="41">
        <f t="shared" si="2"/>
        <v>-240000</v>
      </c>
      <c r="G49" s="41">
        <f t="shared" si="2"/>
        <v>-63600</v>
      </c>
      <c r="H49" s="41">
        <f t="shared" si="2"/>
        <v>-21200</v>
      </c>
      <c r="I49" s="41">
        <f t="shared" si="2"/>
        <v>-42400</v>
      </c>
      <c r="J49" s="41">
        <f t="shared" si="2"/>
        <v>-127200</v>
      </c>
      <c r="K49" s="41">
        <f t="shared" si="2"/>
        <v>-42400</v>
      </c>
      <c r="L49" s="41">
        <f t="shared" si="2"/>
        <v>0</v>
      </c>
      <c r="M49" s="41">
        <f t="shared" si="2"/>
        <v>-49500</v>
      </c>
      <c r="N49" s="41">
        <f t="shared" si="2"/>
        <v>-91900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-219100</v>
      </c>
      <c r="X49" s="41">
        <f t="shared" si="2"/>
        <v>-120000</v>
      </c>
      <c r="Y49" s="41">
        <f t="shared" si="2"/>
        <v>-99100</v>
      </c>
      <c r="Z49" s="42">
        <f>+IF(X49&lt;&gt;0,+(Y49/X49)*100,0)</f>
        <v>82.583333333333329</v>
      </c>
      <c r="AA49" s="39">
        <f>+AA33-AA48</f>
        <v>-240000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-885900</v>
      </c>
      <c r="D52" s="48">
        <f t="shared" si="3"/>
        <v>0</v>
      </c>
      <c r="E52" s="49">
        <f t="shared" si="3"/>
        <v>-240000</v>
      </c>
      <c r="F52" s="50">
        <f t="shared" si="3"/>
        <v>-240000</v>
      </c>
      <c r="G52" s="50">
        <f t="shared" si="3"/>
        <v>-63600</v>
      </c>
      <c r="H52" s="50">
        <f t="shared" si="3"/>
        <v>-21200</v>
      </c>
      <c r="I52" s="50">
        <f t="shared" si="3"/>
        <v>-42400</v>
      </c>
      <c r="J52" s="50">
        <f t="shared" si="3"/>
        <v>-127200</v>
      </c>
      <c r="K52" s="50">
        <f t="shared" si="3"/>
        <v>-42400</v>
      </c>
      <c r="L52" s="50">
        <f t="shared" si="3"/>
        <v>0</v>
      </c>
      <c r="M52" s="50">
        <f t="shared" si="3"/>
        <v>-49500</v>
      </c>
      <c r="N52" s="50">
        <f t="shared" si="3"/>
        <v>-91900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-219100</v>
      </c>
      <c r="X52" s="50">
        <f t="shared" si="3"/>
        <v>-120000</v>
      </c>
      <c r="Y52" s="50">
        <f t="shared" si="3"/>
        <v>-99100</v>
      </c>
      <c r="Z52" s="51">
        <f>+IF(X52&lt;&gt;0,+(Y52/X52)*100,0)</f>
        <v>82.583333333333329</v>
      </c>
      <c r="AA52" s="48">
        <f>SUM(AA49:AA51)</f>
        <v>-240000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-885900</v>
      </c>
      <c r="D54" s="54">
        <f>+D52-D53</f>
        <v>0</v>
      </c>
      <c r="E54" s="55">
        <f t="shared" si="4"/>
        <v>-240000</v>
      </c>
      <c r="F54" s="56">
        <f t="shared" si="4"/>
        <v>-240000</v>
      </c>
      <c r="G54" s="56">
        <f t="shared" si="4"/>
        <v>-63600</v>
      </c>
      <c r="H54" s="56">
        <f t="shared" si="4"/>
        <v>-21200</v>
      </c>
      <c r="I54" s="56">
        <f t="shared" si="4"/>
        <v>-42400</v>
      </c>
      <c r="J54" s="56">
        <f t="shared" si="4"/>
        <v>-127200</v>
      </c>
      <c r="K54" s="56">
        <f t="shared" si="4"/>
        <v>-42400</v>
      </c>
      <c r="L54" s="56">
        <f t="shared" si="4"/>
        <v>0</v>
      </c>
      <c r="M54" s="56">
        <f t="shared" si="4"/>
        <v>-49500</v>
      </c>
      <c r="N54" s="56">
        <f t="shared" si="4"/>
        <v>-91900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-219100</v>
      </c>
      <c r="X54" s="56">
        <f t="shared" si="4"/>
        <v>-120000</v>
      </c>
      <c r="Y54" s="56">
        <f t="shared" si="4"/>
        <v>-99100</v>
      </c>
      <c r="Z54" s="57">
        <f>+IF(X54&lt;&gt;0,+(Y54/X54)*100,0)</f>
        <v>82.583333333333329</v>
      </c>
      <c r="AA54" s="54">
        <f>+AA52-AA53</f>
        <v>-240000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-885900</v>
      </c>
      <c r="D57" s="48">
        <f>SUM(D54:D56)</f>
        <v>0</v>
      </c>
      <c r="E57" s="49">
        <f t="shared" si="5"/>
        <v>-240000</v>
      </c>
      <c r="F57" s="50">
        <f t="shared" si="5"/>
        <v>-240000</v>
      </c>
      <c r="G57" s="50">
        <f t="shared" si="5"/>
        <v>-63600</v>
      </c>
      <c r="H57" s="50">
        <f t="shared" si="5"/>
        <v>-21200</v>
      </c>
      <c r="I57" s="50">
        <f t="shared" si="5"/>
        <v>-42400</v>
      </c>
      <c r="J57" s="50">
        <f t="shared" si="5"/>
        <v>-127200</v>
      </c>
      <c r="K57" s="50">
        <f t="shared" si="5"/>
        <v>-42400</v>
      </c>
      <c r="L57" s="50">
        <f t="shared" si="5"/>
        <v>0</v>
      </c>
      <c r="M57" s="50">
        <f t="shared" si="5"/>
        <v>-49500</v>
      </c>
      <c r="N57" s="50">
        <f t="shared" si="5"/>
        <v>-91900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-219100</v>
      </c>
      <c r="X57" s="50">
        <f t="shared" si="5"/>
        <v>-120000</v>
      </c>
      <c r="Y57" s="50">
        <f t="shared" si="5"/>
        <v>-99100</v>
      </c>
      <c r="Z57" s="51">
        <f>+IF(X57&lt;&gt;0,+(Y57/X57)*100,0)</f>
        <v>82.583333333333329</v>
      </c>
      <c r="AA57" s="48">
        <f>SUM(AA54:AA56)</f>
        <v>-240000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-885900</v>
      </c>
      <c r="D60" s="65">
        <f>SUM(D57:D59)</f>
        <v>0</v>
      </c>
      <c r="E60" s="66">
        <f t="shared" si="6"/>
        <v>-240000</v>
      </c>
      <c r="F60" s="67">
        <f t="shared" si="6"/>
        <v>-240000</v>
      </c>
      <c r="G60" s="67">
        <f t="shared" si="6"/>
        <v>-63600</v>
      </c>
      <c r="H60" s="67">
        <f t="shared" si="6"/>
        <v>-21200</v>
      </c>
      <c r="I60" s="67">
        <f t="shared" si="6"/>
        <v>-42400</v>
      </c>
      <c r="J60" s="67">
        <f t="shared" si="6"/>
        <v>-127200</v>
      </c>
      <c r="K60" s="67">
        <f t="shared" si="6"/>
        <v>-42400</v>
      </c>
      <c r="L60" s="67">
        <f t="shared" si="6"/>
        <v>0</v>
      </c>
      <c r="M60" s="67">
        <f t="shared" si="6"/>
        <v>-49500</v>
      </c>
      <c r="N60" s="67">
        <f t="shared" si="6"/>
        <v>-91900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-219100</v>
      </c>
      <c r="X60" s="67">
        <f t="shared" si="6"/>
        <v>-120000</v>
      </c>
      <c r="Y60" s="67">
        <f t="shared" si="6"/>
        <v>-99100</v>
      </c>
      <c r="Z60" s="68">
        <f>+IF(X60&lt;&gt;0,+(Y60/X60)*100,0)</f>
        <v>82.583333333333329</v>
      </c>
      <c r="AA60" s="65">
        <f>SUM(AA57:AA59)</f>
        <v>-240000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241396388</v>
      </c>
      <c r="D7" s="20"/>
      <c r="E7" s="21">
        <v>302810650</v>
      </c>
      <c r="F7" s="22">
        <v>302810650</v>
      </c>
      <c r="G7" s="22">
        <v>1234459</v>
      </c>
      <c r="H7" s="22">
        <v>19954103</v>
      </c>
      <c r="I7" s="22">
        <v>19078688</v>
      </c>
      <c r="J7" s="22">
        <v>40267250</v>
      </c>
      <c r="K7" s="22">
        <v>19004107</v>
      </c>
      <c r="L7" s="22">
        <v>21733163</v>
      </c>
      <c r="M7" s="22">
        <v>21184996</v>
      </c>
      <c r="N7" s="22">
        <v>61922266</v>
      </c>
      <c r="O7" s="22"/>
      <c r="P7" s="22"/>
      <c r="Q7" s="22"/>
      <c r="R7" s="22"/>
      <c r="S7" s="22"/>
      <c r="T7" s="22"/>
      <c r="U7" s="22"/>
      <c r="V7" s="22"/>
      <c r="W7" s="22">
        <v>102189516</v>
      </c>
      <c r="X7" s="22">
        <v>141848219</v>
      </c>
      <c r="Y7" s="22">
        <v>-39658703</v>
      </c>
      <c r="Z7" s="23">
        <v>-27.958548425623871</v>
      </c>
      <c r="AA7" s="20">
        <v>302810650</v>
      </c>
    </row>
    <row r="8" spans="1:27" x14ac:dyDescent="0.25">
      <c r="A8" s="19" t="s">
        <v>36</v>
      </c>
      <c r="B8" s="15" t="s">
        <v>32</v>
      </c>
      <c r="C8" s="20">
        <v>72190956</v>
      </c>
      <c r="D8" s="20"/>
      <c r="E8" s="21">
        <v>142875651</v>
      </c>
      <c r="F8" s="22">
        <v>142875651</v>
      </c>
      <c r="G8" s="22">
        <v>6399945</v>
      </c>
      <c r="H8" s="22">
        <v>6409843</v>
      </c>
      <c r="I8" s="22">
        <v>6394277</v>
      </c>
      <c r="J8" s="22">
        <v>19204065</v>
      </c>
      <c r="K8" s="22">
        <v>6444107</v>
      </c>
      <c r="L8" s="22">
        <v>6448640</v>
      </c>
      <c r="M8" s="22">
        <v>6462265</v>
      </c>
      <c r="N8" s="22">
        <v>19355012</v>
      </c>
      <c r="O8" s="22"/>
      <c r="P8" s="22"/>
      <c r="Q8" s="22"/>
      <c r="R8" s="22"/>
      <c r="S8" s="22"/>
      <c r="T8" s="22"/>
      <c r="U8" s="22"/>
      <c r="V8" s="22"/>
      <c r="W8" s="22">
        <v>38559077</v>
      </c>
      <c r="X8" s="22">
        <v>66865872</v>
      </c>
      <c r="Y8" s="22">
        <v>-28306795</v>
      </c>
      <c r="Z8" s="23">
        <v>-42.333696029567967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59261086</v>
      </c>
      <c r="D13" s="20"/>
      <c r="E13" s="21">
        <v>23774945</v>
      </c>
      <c r="F13" s="22">
        <v>23774945</v>
      </c>
      <c r="G13" s="22">
        <v>3689497</v>
      </c>
      <c r="H13" s="22">
        <v>3782692</v>
      </c>
      <c r="I13" s="22">
        <v>3544881</v>
      </c>
      <c r="J13" s="22">
        <v>11017070</v>
      </c>
      <c r="K13" s="22">
        <v>3660801</v>
      </c>
      <c r="L13" s="22">
        <v>3840658</v>
      </c>
      <c r="M13" s="22">
        <v>4018118</v>
      </c>
      <c r="N13" s="22">
        <v>11519577</v>
      </c>
      <c r="O13" s="22"/>
      <c r="P13" s="22"/>
      <c r="Q13" s="22"/>
      <c r="R13" s="22"/>
      <c r="S13" s="22"/>
      <c r="T13" s="22"/>
      <c r="U13" s="22"/>
      <c r="V13" s="22"/>
      <c r="W13" s="22">
        <v>22536647</v>
      </c>
      <c r="X13" s="22">
        <v>11636040</v>
      </c>
      <c r="Y13" s="22">
        <v>10900607</v>
      </c>
      <c r="Z13" s="23">
        <v>93.679696872819278</v>
      </c>
      <c r="AA13" s="20">
        <v>23774945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8723331</v>
      </c>
      <c r="Y14" s="22">
        <v>-8723331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330442155</v>
      </c>
      <c r="F26" s="22">
        <v>330442155</v>
      </c>
      <c r="G26" s="22">
        <v>-115811</v>
      </c>
      <c r="H26" s="22">
        <v>-127424</v>
      </c>
      <c r="I26" s="22">
        <v>-115852</v>
      </c>
      <c r="J26" s="22">
        <v>-359087</v>
      </c>
      <c r="K26" s="22">
        <v>-111764</v>
      </c>
      <c r="L26" s="22">
        <v>-110555</v>
      </c>
      <c r="M26" s="22">
        <v>-106289</v>
      </c>
      <c r="N26" s="22">
        <v>-328608</v>
      </c>
      <c r="O26" s="22"/>
      <c r="P26" s="22"/>
      <c r="Q26" s="22"/>
      <c r="R26" s="22"/>
      <c r="S26" s="22"/>
      <c r="T26" s="22"/>
      <c r="U26" s="22"/>
      <c r="V26" s="22"/>
      <c r="W26" s="22">
        <v>-687695</v>
      </c>
      <c r="X26" s="22">
        <v>241067333</v>
      </c>
      <c r="Y26" s="22">
        <v>-241755028</v>
      </c>
      <c r="Z26" s="23">
        <v>-100.28527092055231</v>
      </c>
      <c r="AA26" s="20">
        <v>330442155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114646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372963076</v>
      </c>
      <c r="D33" s="29">
        <f t="shared" ref="D33:Y33" si="0">SUM(D6:D32)</f>
        <v>0</v>
      </c>
      <c r="E33" s="30">
        <f t="shared" si="0"/>
        <v>817727053</v>
      </c>
      <c r="F33" s="31">
        <f t="shared" si="0"/>
        <v>817727053</v>
      </c>
      <c r="G33" s="31">
        <f t="shared" si="0"/>
        <v>11208090</v>
      </c>
      <c r="H33" s="31">
        <f t="shared" si="0"/>
        <v>30019214</v>
      </c>
      <c r="I33" s="31">
        <f t="shared" si="0"/>
        <v>28901994</v>
      </c>
      <c r="J33" s="31">
        <f t="shared" si="0"/>
        <v>70129298</v>
      </c>
      <c r="K33" s="31">
        <f t="shared" si="0"/>
        <v>28997251</v>
      </c>
      <c r="L33" s="31">
        <f t="shared" si="0"/>
        <v>31911906</v>
      </c>
      <c r="M33" s="31">
        <f t="shared" si="0"/>
        <v>31559090</v>
      </c>
      <c r="N33" s="31">
        <f t="shared" si="0"/>
        <v>92468247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162597545</v>
      </c>
      <c r="X33" s="31">
        <f t="shared" si="0"/>
        <v>470140795</v>
      </c>
      <c r="Y33" s="31">
        <f t="shared" si="0"/>
        <v>-307543250</v>
      </c>
      <c r="Z33" s="32">
        <f>+IF(X33&lt;&gt;0,+(Y33/X33)*100,0)</f>
        <v>-65.415138033277884</v>
      </c>
      <c r="AA33" s="29">
        <f>SUM(AA6:AA32)</f>
        <v>817727053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278982373</v>
      </c>
      <c r="D35" s="20"/>
      <c r="E35" s="21">
        <v>253208940</v>
      </c>
      <c r="F35" s="22">
        <v>253208940</v>
      </c>
      <c r="G35" s="22">
        <v>26573494</v>
      </c>
      <c r="H35" s="22">
        <v>26274488</v>
      </c>
      <c r="I35" s="22">
        <v>24438340</v>
      </c>
      <c r="J35" s="22">
        <v>77286322</v>
      </c>
      <c r="K35" s="22">
        <v>26235597</v>
      </c>
      <c r="L35" s="22">
        <v>28599038</v>
      </c>
      <c r="M35" s="22">
        <v>26733806</v>
      </c>
      <c r="N35" s="22">
        <v>81568441</v>
      </c>
      <c r="O35" s="22"/>
      <c r="P35" s="22"/>
      <c r="Q35" s="22"/>
      <c r="R35" s="22"/>
      <c r="S35" s="22"/>
      <c r="T35" s="22"/>
      <c r="U35" s="22"/>
      <c r="V35" s="22"/>
      <c r="W35" s="22">
        <v>158854763</v>
      </c>
      <c r="X35" s="22">
        <v>126604692</v>
      </c>
      <c r="Y35" s="22">
        <v>32250071</v>
      </c>
      <c r="Z35" s="23">
        <v>25.473045659318849</v>
      </c>
      <c r="AA35" s="20">
        <v>253208940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108000000</v>
      </c>
      <c r="F38" s="22">
        <v>108000000</v>
      </c>
      <c r="G38" s="22">
        <v>1386942</v>
      </c>
      <c r="H38" s="22">
        <v>1082000</v>
      </c>
      <c r="I38" s="22">
        <v>9365192</v>
      </c>
      <c r="J38" s="22">
        <v>11834134</v>
      </c>
      <c r="K38" s="22">
        <v>14298078</v>
      </c>
      <c r="L38" s="22">
        <v>16116146</v>
      </c>
      <c r="M38" s="22">
        <v>10817050</v>
      </c>
      <c r="N38" s="22">
        <v>41231274</v>
      </c>
      <c r="O38" s="22"/>
      <c r="P38" s="22"/>
      <c r="Q38" s="22"/>
      <c r="R38" s="22"/>
      <c r="S38" s="22"/>
      <c r="T38" s="22"/>
      <c r="U38" s="22"/>
      <c r="V38" s="22"/>
      <c r="W38" s="22">
        <v>53065408</v>
      </c>
      <c r="X38" s="22">
        <v>54000006</v>
      </c>
      <c r="Y38" s="22">
        <v>-934598</v>
      </c>
      <c r="Z38" s="23">
        <v>-1.730736844732943</v>
      </c>
      <c r="AA38" s="20">
        <v>108000000</v>
      </c>
    </row>
    <row r="39" spans="1:27" x14ac:dyDescent="0.25">
      <c r="A39" s="19" t="s">
        <v>65</v>
      </c>
      <c r="B39" s="15" t="s">
        <v>32</v>
      </c>
      <c r="C39" s="20">
        <v>-158845634</v>
      </c>
      <c r="D39" s="20"/>
      <c r="E39" s="21">
        <v>107507624</v>
      </c>
      <c r="F39" s="22">
        <v>107507624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53753814</v>
      </c>
      <c r="Y39" s="22">
        <v>-53753814</v>
      </c>
      <c r="Z39" s="23">
        <v>-100</v>
      </c>
      <c r="AA39" s="20">
        <v>107507624</v>
      </c>
    </row>
    <row r="40" spans="1:27" x14ac:dyDescent="0.25">
      <c r="A40" s="19" t="s">
        <v>66</v>
      </c>
      <c r="B40" s="15" t="s">
        <v>32</v>
      </c>
      <c r="C40" s="20">
        <v>408138321</v>
      </c>
      <c r="D40" s="20"/>
      <c r="E40" s="21">
        <v>171000000</v>
      </c>
      <c r="F40" s="22">
        <v>171000000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85500000</v>
      </c>
      <c r="Y40" s="22">
        <v>-85500000</v>
      </c>
      <c r="Z40" s="23">
        <v>-100</v>
      </c>
      <c r="AA40" s="20">
        <v>171000000</v>
      </c>
    </row>
    <row r="41" spans="1:27" x14ac:dyDescent="0.25">
      <c r="A41" s="19" t="s">
        <v>40</v>
      </c>
      <c r="B41" s="15" t="s">
        <v>32</v>
      </c>
      <c r="C41" s="20">
        <v>4544202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32313552</v>
      </c>
      <c r="D42" s="20"/>
      <c r="E42" s="21">
        <v>43001943</v>
      </c>
      <c r="F42" s="22">
        <v>50001943</v>
      </c>
      <c r="G42" s="22"/>
      <c r="H42" s="22">
        <v>4112120</v>
      </c>
      <c r="I42" s="22">
        <v>2647483</v>
      </c>
      <c r="J42" s="22">
        <v>6759603</v>
      </c>
      <c r="K42" s="22">
        <v>3498830</v>
      </c>
      <c r="L42" s="22">
        <v>2657877</v>
      </c>
      <c r="M42" s="22">
        <v>4962051</v>
      </c>
      <c r="N42" s="22">
        <v>11118758</v>
      </c>
      <c r="O42" s="22"/>
      <c r="P42" s="22"/>
      <c r="Q42" s="22"/>
      <c r="R42" s="22"/>
      <c r="S42" s="22"/>
      <c r="T42" s="22"/>
      <c r="U42" s="22"/>
      <c r="V42" s="22"/>
      <c r="W42" s="22">
        <v>17878361</v>
      </c>
      <c r="X42" s="22">
        <v>27800996</v>
      </c>
      <c r="Y42" s="22">
        <v>-9922635</v>
      </c>
      <c r="Z42" s="23">
        <v>-35.691652917758773</v>
      </c>
      <c r="AA42" s="20">
        <v>50001943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302878630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190250511</v>
      </c>
      <c r="D45" s="20"/>
      <c r="E45" s="21">
        <v>113315165</v>
      </c>
      <c r="F45" s="22">
        <v>113315165</v>
      </c>
      <c r="G45" s="22">
        <v>253808256</v>
      </c>
      <c r="H45" s="22">
        <v>6551244</v>
      </c>
      <c r="I45" s="22">
        <v>5494183</v>
      </c>
      <c r="J45" s="22">
        <v>265853683</v>
      </c>
      <c r="K45" s="22">
        <v>6152374</v>
      </c>
      <c r="L45" s="22">
        <v>6414170</v>
      </c>
      <c r="M45" s="22">
        <v>24699161</v>
      </c>
      <c r="N45" s="22">
        <v>37265705</v>
      </c>
      <c r="O45" s="22"/>
      <c r="P45" s="22"/>
      <c r="Q45" s="22"/>
      <c r="R45" s="22"/>
      <c r="S45" s="22"/>
      <c r="T45" s="22"/>
      <c r="U45" s="22"/>
      <c r="V45" s="22"/>
      <c r="W45" s="22">
        <v>303119388</v>
      </c>
      <c r="X45" s="22">
        <v>56657604</v>
      </c>
      <c r="Y45" s="22">
        <v>246461784</v>
      </c>
      <c r="Z45" s="23">
        <v>435.00212963470892</v>
      </c>
      <c r="AA45" s="20">
        <v>113315165</v>
      </c>
    </row>
    <row r="46" spans="1:27" x14ac:dyDescent="0.25">
      <c r="A46" s="19" t="s">
        <v>71</v>
      </c>
      <c r="B46" s="15" t="s">
        <v>32</v>
      </c>
      <c r="C46" s="20">
        <v>23519091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135218971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1217000017</v>
      </c>
      <c r="D48" s="29">
        <f t="shared" ref="D48:Y48" si="1">SUM(D35:D47)</f>
        <v>0</v>
      </c>
      <c r="E48" s="30">
        <f t="shared" si="1"/>
        <v>796033672</v>
      </c>
      <c r="F48" s="31">
        <f t="shared" si="1"/>
        <v>803033672</v>
      </c>
      <c r="G48" s="31">
        <f t="shared" si="1"/>
        <v>281768692</v>
      </c>
      <c r="H48" s="31">
        <f t="shared" si="1"/>
        <v>38019852</v>
      </c>
      <c r="I48" s="31">
        <f t="shared" si="1"/>
        <v>41945198</v>
      </c>
      <c r="J48" s="31">
        <f t="shared" si="1"/>
        <v>361733742</v>
      </c>
      <c r="K48" s="31">
        <f t="shared" si="1"/>
        <v>50184879</v>
      </c>
      <c r="L48" s="31">
        <f t="shared" si="1"/>
        <v>53787231</v>
      </c>
      <c r="M48" s="31">
        <f t="shared" si="1"/>
        <v>67212068</v>
      </c>
      <c r="N48" s="31">
        <f t="shared" si="1"/>
        <v>171184178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532917920</v>
      </c>
      <c r="X48" s="31">
        <f t="shared" si="1"/>
        <v>404317112</v>
      </c>
      <c r="Y48" s="31">
        <f t="shared" si="1"/>
        <v>128600808</v>
      </c>
      <c r="Z48" s="32">
        <f>+IF(X48&lt;&gt;0,+(Y48/X48)*100,0)</f>
        <v>31.806916942956398</v>
      </c>
      <c r="AA48" s="29">
        <f>SUM(AA35:AA47)</f>
        <v>803033672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-844036941</v>
      </c>
      <c r="D49" s="39">
        <f t="shared" si="2"/>
        <v>0</v>
      </c>
      <c r="E49" s="40">
        <f t="shared" si="2"/>
        <v>21693381</v>
      </c>
      <c r="F49" s="41">
        <f t="shared" si="2"/>
        <v>14693381</v>
      </c>
      <c r="G49" s="41">
        <f t="shared" si="2"/>
        <v>-270560602</v>
      </c>
      <c r="H49" s="41">
        <f t="shared" si="2"/>
        <v>-8000638</v>
      </c>
      <c r="I49" s="41">
        <f t="shared" si="2"/>
        <v>-13043204</v>
      </c>
      <c r="J49" s="41">
        <f t="shared" si="2"/>
        <v>-291604444</v>
      </c>
      <c r="K49" s="41">
        <f t="shared" si="2"/>
        <v>-21187628</v>
      </c>
      <c r="L49" s="41">
        <f t="shared" si="2"/>
        <v>-21875325</v>
      </c>
      <c r="M49" s="41">
        <f t="shared" si="2"/>
        <v>-35652978</v>
      </c>
      <c r="N49" s="41">
        <f t="shared" si="2"/>
        <v>-78715931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-370320375</v>
      </c>
      <c r="X49" s="41">
        <f t="shared" si="2"/>
        <v>65823683</v>
      </c>
      <c r="Y49" s="41">
        <f t="shared" si="2"/>
        <v>-436144058</v>
      </c>
      <c r="Z49" s="42">
        <f>+IF(X49&lt;&gt;0,+(Y49/X49)*100,0)</f>
        <v>-662.59443124748884</v>
      </c>
      <c r="AA49" s="39">
        <f>+AA33-AA48</f>
        <v>14693381</v>
      </c>
    </row>
    <row r="50" spans="1:27" x14ac:dyDescent="0.25">
      <c r="A50" s="43" t="s">
        <v>75</v>
      </c>
      <c r="B50" s="15" t="s">
        <v>32</v>
      </c>
      <c r="C50" s="20">
        <v>1105959202</v>
      </c>
      <c r="D50" s="20"/>
      <c r="E50" s="21">
        <v>1099481000</v>
      </c>
      <c r="F50" s="22">
        <v>1129481000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672989875</v>
      </c>
      <c r="Y50" s="22">
        <v>-672989875</v>
      </c>
      <c r="Z50" s="23">
        <v>-100</v>
      </c>
      <c r="AA50" s="20">
        <v>1129481000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261922261</v>
      </c>
      <c r="D52" s="48">
        <f t="shared" si="3"/>
        <v>0</v>
      </c>
      <c r="E52" s="49">
        <f t="shared" si="3"/>
        <v>1121174381</v>
      </c>
      <c r="F52" s="50">
        <f t="shared" si="3"/>
        <v>1144174381</v>
      </c>
      <c r="G52" s="50">
        <f t="shared" si="3"/>
        <v>-270560602</v>
      </c>
      <c r="H52" s="50">
        <f t="shared" si="3"/>
        <v>-8000638</v>
      </c>
      <c r="I52" s="50">
        <f t="shared" si="3"/>
        <v>-13043204</v>
      </c>
      <c r="J52" s="50">
        <f t="shared" si="3"/>
        <v>-291604444</v>
      </c>
      <c r="K52" s="50">
        <f t="shared" si="3"/>
        <v>-21187628</v>
      </c>
      <c r="L52" s="50">
        <f t="shared" si="3"/>
        <v>-21875325</v>
      </c>
      <c r="M52" s="50">
        <f t="shared" si="3"/>
        <v>-35652978</v>
      </c>
      <c r="N52" s="50">
        <f t="shared" si="3"/>
        <v>-78715931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-370320375</v>
      </c>
      <c r="X52" s="50">
        <f t="shared" si="3"/>
        <v>738813558</v>
      </c>
      <c r="Y52" s="50">
        <f t="shared" si="3"/>
        <v>-1109133933</v>
      </c>
      <c r="Z52" s="51">
        <f>+IF(X52&lt;&gt;0,+(Y52/X52)*100,0)</f>
        <v>-150.12365717847317</v>
      </c>
      <c r="AA52" s="48">
        <f>SUM(AA49:AA51)</f>
        <v>1144174381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261922261</v>
      </c>
      <c r="D54" s="54">
        <f>+D52-D53</f>
        <v>0</v>
      </c>
      <c r="E54" s="55">
        <f t="shared" si="4"/>
        <v>1121174381</v>
      </c>
      <c r="F54" s="56">
        <f t="shared" si="4"/>
        <v>1144174381</v>
      </c>
      <c r="G54" s="56">
        <f t="shared" si="4"/>
        <v>-270560602</v>
      </c>
      <c r="H54" s="56">
        <f t="shared" si="4"/>
        <v>-8000638</v>
      </c>
      <c r="I54" s="56">
        <f t="shared" si="4"/>
        <v>-13043204</v>
      </c>
      <c r="J54" s="56">
        <f t="shared" si="4"/>
        <v>-291604444</v>
      </c>
      <c r="K54" s="56">
        <f t="shared" si="4"/>
        <v>-21187628</v>
      </c>
      <c r="L54" s="56">
        <f t="shared" si="4"/>
        <v>-21875325</v>
      </c>
      <c r="M54" s="56">
        <f t="shared" si="4"/>
        <v>-35652978</v>
      </c>
      <c r="N54" s="56">
        <f t="shared" si="4"/>
        <v>-78715931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-370320375</v>
      </c>
      <c r="X54" s="56">
        <f t="shared" si="4"/>
        <v>738813558</v>
      </c>
      <c r="Y54" s="56">
        <f t="shared" si="4"/>
        <v>-1109133933</v>
      </c>
      <c r="Z54" s="57">
        <f>+IF(X54&lt;&gt;0,+(Y54/X54)*100,0)</f>
        <v>-150.12365717847317</v>
      </c>
      <c r="AA54" s="54">
        <f>+AA52-AA53</f>
        <v>1144174381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261922261</v>
      </c>
      <c r="D57" s="48">
        <f>SUM(D54:D56)</f>
        <v>0</v>
      </c>
      <c r="E57" s="49">
        <f t="shared" si="5"/>
        <v>1121174381</v>
      </c>
      <c r="F57" s="50">
        <f t="shared" si="5"/>
        <v>1144174381</v>
      </c>
      <c r="G57" s="50">
        <f t="shared" si="5"/>
        <v>-270560602</v>
      </c>
      <c r="H57" s="50">
        <f t="shared" si="5"/>
        <v>-8000638</v>
      </c>
      <c r="I57" s="50">
        <f t="shared" si="5"/>
        <v>-13043204</v>
      </c>
      <c r="J57" s="50">
        <f t="shared" si="5"/>
        <v>-291604444</v>
      </c>
      <c r="K57" s="50">
        <f t="shared" si="5"/>
        <v>-21187628</v>
      </c>
      <c r="L57" s="50">
        <f t="shared" si="5"/>
        <v>-21875325</v>
      </c>
      <c r="M57" s="50">
        <f t="shared" si="5"/>
        <v>-35652978</v>
      </c>
      <c r="N57" s="50">
        <f t="shared" si="5"/>
        <v>-78715931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-370320375</v>
      </c>
      <c r="X57" s="50">
        <f t="shared" si="5"/>
        <v>738813558</v>
      </c>
      <c r="Y57" s="50">
        <f t="shared" si="5"/>
        <v>-1109133933</v>
      </c>
      <c r="Z57" s="51">
        <f>+IF(X57&lt;&gt;0,+(Y57/X57)*100,0)</f>
        <v>-150.12365717847317</v>
      </c>
      <c r="AA57" s="48">
        <f>SUM(AA54:AA56)</f>
        <v>1144174381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261922261</v>
      </c>
      <c r="D60" s="65">
        <f>SUM(D57:D59)</f>
        <v>0</v>
      </c>
      <c r="E60" s="66">
        <f t="shared" si="6"/>
        <v>1121174381</v>
      </c>
      <c r="F60" s="67">
        <f t="shared" si="6"/>
        <v>1144174381</v>
      </c>
      <c r="G60" s="67">
        <f t="shared" si="6"/>
        <v>-270560602</v>
      </c>
      <c r="H60" s="67">
        <f t="shared" si="6"/>
        <v>-8000638</v>
      </c>
      <c r="I60" s="67">
        <f t="shared" si="6"/>
        <v>-13043204</v>
      </c>
      <c r="J60" s="67">
        <f t="shared" si="6"/>
        <v>-291604444</v>
      </c>
      <c r="K60" s="67">
        <f t="shared" si="6"/>
        <v>-21187628</v>
      </c>
      <c r="L60" s="67">
        <f t="shared" si="6"/>
        <v>-21875325</v>
      </c>
      <c r="M60" s="67">
        <f t="shared" si="6"/>
        <v>-35652978</v>
      </c>
      <c r="N60" s="67">
        <f t="shared" si="6"/>
        <v>-78715931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-370320375</v>
      </c>
      <c r="X60" s="67">
        <f t="shared" si="6"/>
        <v>738813558</v>
      </c>
      <c r="Y60" s="67">
        <f t="shared" si="6"/>
        <v>-1109133933</v>
      </c>
      <c r="Z60" s="68">
        <f>+IF(X60&lt;&gt;0,+(Y60/X60)*100,0)</f>
        <v>-150.12365717847317</v>
      </c>
      <c r="AA60" s="65">
        <f>SUM(AA57:AA59)</f>
        <v>1144174381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299700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-299700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-299700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-299700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-299700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-299700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20064687</v>
      </c>
      <c r="D7" s="20"/>
      <c r="E7" s="21">
        <v>40292761</v>
      </c>
      <c r="F7" s="22">
        <v>40292761</v>
      </c>
      <c r="G7" s="22">
        <v>2775864</v>
      </c>
      <c r="H7" s="22">
        <v>3067986</v>
      </c>
      <c r="I7" s="22">
        <v>1942908</v>
      </c>
      <c r="J7" s="22">
        <v>7786758</v>
      </c>
      <c r="K7" s="22">
        <v>3194802</v>
      </c>
      <c r="L7" s="22">
        <v>3248833</v>
      </c>
      <c r="M7" s="22">
        <v>3201844</v>
      </c>
      <c r="N7" s="22">
        <v>9645479</v>
      </c>
      <c r="O7" s="22"/>
      <c r="P7" s="22"/>
      <c r="Q7" s="22"/>
      <c r="R7" s="22"/>
      <c r="S7" s="22"/>
      <c r="T7" s="22"/>
      <c r="U7" s="22"/>
      <c r="V7" s="22"/>
      <c r="W7" s="22">
        <v>17432237</v>
      </c>
      <c r="X7" s="22">
        <v>20146386</v>
      </c>
      <c r="Y7" s="22">
        <v>-2714149</v>
      </c>
      <c r="Z7" s="23">
        <v>-13.472138377573028</v>
      </c>
      <c r="AA7" s="20">
        <v>40292761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3603000</v>
      </c>
      <c r="D26" s="20"/>
      <c r="E26" s="21">
        <v>3319000</v>
      </c>
      <c r="F26" s="22">
        <v>3319000</v>
      </c>
      <c r="G26" s="22"/>
      <c r="H26" s="22">
        <v>563169</v>
      </c>
      <c r="I26" s="22">
        <v>560975</v>
      </c>
      <c r="J26" s="22">
        <v>1124144</v>
      </c>
      <c r="K26" s="22">
        <v>556390</v>
      </c>
      <c r="L26" s="22">
        <v>537117</v>
      </c>
      <c r="M26" s="22">
        <v>527416</v>
      </c>
      <c r="N26" s="22">
        <v>1620923</v>
      </c>
      <c r="O26" s="22"/>
      <c r="P26" s="22"/>
      <c r="Q26" s="22"/>
      <c r="R26" s="22"/>
      <c r="S26" s="22"/>
      <c r="T26" s="22"/>
      <c r="U26" s="22"/>
      <c r="V26" s="22"/>
      <c r="W26" s="22">
        <v>2745067</v>
      </c>
      <c r="X26" s="22">
        <v>1659498</v>
      </c>
      <c r="Y26" s="22">
        <v>1085569</v>
      </c>
      <c r="Z26" s="23">
        <v>65.415505170840817</v>
      </c>
      <c r="AA26" s="20">
        <v>3319000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23667687</v>
      </c>
      <c r="D33" s="29">
        <f t="shared" ref="D33:Y33" si="0">SUM(D6:D32)</f>
        <v>0</v>
      </c>
      <c r="E33" s="30">
        <f t="shared" si="0"/>
        <v>43611761</v>
      </c>
      <c r="F33" s="31">
        <f t="shared" si="0"/>
        <v>43611761</v>
      </c>
      <c r="G33" s="31">
        <f t="shared" si="0"/>
        <v>2775864</v>
      </c>
      <c r="H33" s="31">
        <f t="shared" si="0"/>
        <v>3631155</v>
      </c>
      <c r="I33" s="31">
        <f t="shared" si="0"/>
        <v>2503883</v>
      </c>
      <c r="J33" s="31">
        <f t="shared" si="0"/>
        <v>8910902</v>
      </c>
      <c r="K33" s="31">
        <f t="shared" si="0"/>
        <v>3751192</v>
      </c>
      <c r="L33" s="31">
        <f t="shared" si="0"/>
        <v>3785950</v>
      </c>
      <c r="M33" s="31">
        <f t="shared" si="0"/>
        <v>3729260</v>
      </c>
      <c r="N33" s="31">
        <f t="shared" si="0"/>
        <v>11266402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20177304</v>
      </c>
      <c r="X33" s="31">
        <f t="shared" si="0"/>
        <v>21805884</v>
      </c>
      <c r="Y33" s="31">
        <f t="shared" si="0"/>
        <v>-1628580</v>
      </c>
      <c r="Z33" s="32">
        <f>+IF(X33&lt;&gt;0,+(Y33/X33)*100,0)</f>
        <v>-7.4685346395495813</v>
      </c>
      <c r="AA33" s="29">
        <f>SUM(AA6:AA32)</f>
        <v>43611761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90513367</v>
      </c>
      <c r="D35" s="20"/>
      <c r="E35" s="21">
        <v>101808963</v>
      </c>
      <c r="F35" s="22">
        <v>101808963</v>
      </c>
      <c r="G35" s="22">
        <v>8361641</v>
      </c>
      <c r="H35" s="22">
        <v>7932500</v>
      </c>
      <c r="I35" s="22">
        <v>7960715</v>
      </c>
      <c r="J35" s="22">
        <v>24254856</v>
      </c>
      <c r="K35" s="22">
        <v>8125165</v>
      </c>
      <c r="L35" s="22">
        <v>7889145</v>
      </c>
      <c r="M35" s="22">
        <v>8011413</v>
      </c>
      <c r="N35" s="22">
        <v>24025723</v>
      </c>
      <c r="O35" s="22"/>
      <c r="P35" s="22"/>
      <c r="Q35" s="22"/>
      <c r="R35" s="22"/>
      <c r="S35" s="22"/>
      <c r="T35" s="22"/>
      <c r="U35" s="22"/>
      <c r="V35" s="22"/>
      <c r="W35" s="22">
        <v>48280579</v>
      </c>
      <c r="X35" s="22">
        <v>50904492</v>
      </c>
      <c r="Y35" s="22">
        <v>-2623913</v>
      </c>
      <c r="Z35" s="23">
        <v>-5.1545804641366422</v>
      </c>
      <c r="AA35" s="20">
        <v>101808963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10043126</v>
      </c>
      <c r="D38" s="20"/>
      <c r="E38" s="21">
        <v>7600000</v>
      </c>
      <c r="F38" s="22">
        <v>7600000</v>
      </c>
      <c r="G38" s="22"/>
      <c r="H38" s="22">
        <v>54733</v>
      </c>
      <c r="I38" s="22">
        <v>1380610</v>
      </c>
      <c r="J38" s="22">
        <v>1435343</v>
      </c>
      <c r="K38" s="22">
        <v>1118400</v>
      </c>
      <c r="L38" s="22">
        <v>1000778</v>
      </c>
      <c r="M38" s="22">
        <v>68927</v>
      </c>
      <c r="N38" s="22">
        <v>2188105</v>
      </c>
      <c r="O38" s="22"/>
      <c r="P38" s="22"/>
      <c r="Q38" s="22"/>
      <c r="R38" s="22"/>
      <c r="S38" s="22"/>
      <c r="T38" s="22"/>
      <c r="U38" s="22"/>
      <c r="V38" s="22"/>
      <c r="W38" s="22">
        <v>3623448</v>
      </c>
      <c r="X38" s="22">
        <v>3799998</v>
      </c>
      <c r="Y38" s="22">
        <v>-176550</v>
      </c>
      <c r="Z38" s="23">
        <v>-4.6460550768710931</v>
      </c>
      <c r="AA38" s="20">
        <v>7600000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15600000</v>
      </c>
      <c r="F39" s="22">
        <v>15600000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7800000</v>
      </c>
      <c r="Y39" s="22">
        <v>-7800000</v>
      </c>
      <c r="Z39" s="23">
        <v>-100</v>
      </c>
      <c r="AA39" s="20">
        <v>15600000</v>
      </c>
    </row>
    <row r="40" spans="1:27" x14ac:dyDescent="0.25">
      <c r="A40" s="19" t="s">
        <v>66</v>
      </c>
      <c r="B40" s="15" t="s">
        <v>32</v>
      </c>
      <c r="C40" s="20">
        <v>61945995</v>
      </c>
      <c r="D40" s="20"/>
      <c r="E40" s="21">
        <v>130258699</v>
      </c>
      <c r="F40" s="22">
        <v>130258699</v>
      </c>
      <c r="G40" s="22">
        <v>4964322</v>
      </c>
      <c r="H40" s="22">
        <v>4983632</v>
      </c>
      <c r="I40" s="22">
        <v>9779453</v>
      </c>
      <c r="J40" s="22">
        <v>19727407</v>
      </c>
      <c r="K40" s="22">
        <v>159932</v>
      </c>
      <c r="L40" s="22">
        <v>4872140</v>
      </c>
      <c r="M40" s="22">
        <v>5027402</v>
      </c>
      <c r="N40" s="22">
        <v>10059474</v>
      </c>
      <c r="O40" s="22"/>
      <c r="P40" s="22"/>
      <c r="Q40" s="22"/>
      <c r="R40" s="22"/>
      <c r="S40" s="22"/>
      <c r="T40" s="22"/>
      <c r="U40" s="22"/>
      <c r="V40" s="22"/>
      <c r="W40" s="22">
        <v>29786881</v>
      </c>
      <c r="X40" s="22">
        <v>65129346</v>
      </c>
      <c r="Y40" s="22">
        <v>-35342465</v>
      </c>
      <c r="Z40" s="23">
        <v>-54.265038988722537</v>
      </c>
      <c r="AA40" s="20">
        <v>130258699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104646206</v>
      </c>
      <c r="D42" s="20"/>
      <c r="E42" s="21">
        <v>103968000</v>
      </c>
      <c r="F42" s="22">
        <v>103968000</v>
      </c>
      <c r="G42" s="22">
        <v>5210196</v>
      </c>
      <c r="H42" s="22">
        <v>8048330</v>
      </c>
      <c r="I42" s="22">
        <v>13418823</v>
      </c>
      <c r="J42" s="22">
        <v>26677349</v>
      </c>
      <c r="K42" s="22">
        <v>3817611</v>
      </c>
      <c r="L42" s="22">
        <v>8591827</v>
      </c>
      <c r="M42" s="22">
        <v>7125375</v>
      </c>
      <c r="N42" s="22">
        <v>19534813</v>
      </c>
      <c r="O42" s="22"/>
      <c r="P42" s="22"/>
      <c r="Q42" s="22"/>
      <c r="R42" s="22"/>
      <c r="S42" s="22"/>
      <c r="T42" s="22"/>
      <c r="U42" s="22"/>
      <c r="V42" s="22"/>
      <c r="W42" s="22">
        <v>46212162</v>
      </c>
      <c r="X42" s="22">
        <v>51984012</v>
      </c>
      <c r="Y42" s="22">
        <v>-5771850</v>
      </c>
      <c r="Z42" s="23">
        <v>-11.103125322454911</v>
      </c>
      <c r="AA42" s="20">
        <v>103968000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25026822</v>
      </c>
      <c r="D45" s="20"/>
      <c r="E45" s="21">
        <v>41684622</v>
      </c>
      <c r="F45" s="22">
        <v>41684622</v>
      </c>
      <c r="G45" s="22">
        <v>459968</v>
      </c>
      <c r="H45" s="22">
        <v>3272180</v>
      </c>
      <c r="I45" s="22">
        <v>3815936</v>
      </c>
      <c r="J45" s="22">
        <v>7548084</v>
      </c>
      <c r="K45" s="22">
        <v>4965068</v>
      </c>
      <c r="L45" s="22">
        <v>3628213</v>
      </c>
      <c r="M45" s="22">
        <v>621560</v>
      </c>
      <c r="N45" s="22">
        <v>9214841</v>
      </c>
      <c r="O45" s="22"/>
      <c r="P45" s="22"/>
      <c r="Q45" s="22"/>
      <c r="R45" s="22"/>
      <c r="S45" s="22"/>
      <c r="T45" s="22"/>
      <c r="U45" s="22"/>
      <c r="V45" s="22"/>
      <c r="W45" s="22">
        <v>16762925</v>
      </c>
      <c r="X45" s="22">
        <v>20842308</v>
      </c>
      <c r="Y45" s="22">
        <v>-4079383</v>
      </c>
      <c r="Z45" s="23">
        <v>-19.572606834137563</v>
      </c>
      <c r="AA45" s="20">
        <v>41684622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292175516</v>
      </c>
      <c r="D48" s="29">
        <f t="shared" ref="D48:Y48" si="1">SUM(D35:D47)</f>
        <v>0</v>
      </c>
      <c r="E48" s="30">
        <f t="shared" si="1"/>
        <v>400920284</v>
      </c>
      <c r="F48" s="31">
        <f t="shared" si="1"/>
        <v>400920284</v>
      </c>
      <c r="G48" s="31">
        <f t="shared" si="1"/>
        <v>18996127</v>
      </c>
      <c r="H48" s="31">
        <f t="shared" si="1"/>
        <v>24291375</v>
      </c>
      <c r="I48" s="31">
        <f t="shared" si="1"/>
        <v>36355537</v>
      </c>
      <c r="J48" s="31">
        <f t="shared" si="1"/>
        <v>79643039</v>
      </c>
      <c r="K48" s="31">
        <f t="shared" si="1"/>
        <v>18186176</v>
      </c>
      <c r="L48" s="31">
        <f t="shared" si="1"/>
        <v>25982103</v>
      </c>
      <c r="M48" s="31">
        <f t="shared" si="1"/>
        <v>20854677</v>
      </c>
      <c r="N48" s="31">
        <f t="shared" si="1"/>
        <v>65022956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144665995</v>
      </c>
      <c r="X48" s="31">
        <f t="shared" si="1"/>
        <v>200460156</v>
      </c>
      <c r="Y48" s="31">
        <f t="shared" si="1"/>
        <v>-55794161</v>
      </c>
      <c r="Z48" s="32">
        <f>+IF(X48&lt;&gt;0,+(Y48/X48)*100,0)</f>
        <v>-27.833042791805468</v>
      </c>
      <c r="AA48" s="29">
        <f>SUM(AA35:AA47)</f>
        <v>400920284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-268507829</v>
      </c>
      <c r="D49" s="39">
        <f t="shared" si="2"/>
        <v>0</v>
      </c>
      <c r="E49" s="40">
        <f t="shared" si="2"/>
        <v>-357308523</v>
      </c>
      <c r="F49" s="41">
        <f t="shared" si="2"/>
        <v>-357308523</v>
      </c>
      <c r="G49" s="41">
        <f t="shared" si="2"/>
        <v>-16220263</v>
      </c>
      <c r="H49" s="41">
        <f t="shared" si="2"/>
        <v>-20660220</v>
      </c>
      <c r="I49" s="41">
        <f t="shared" si="2"/>
        <v>-33851654</v>
      </c>
      <c r="J49" s="41">
        <f t="shared" si="2"/>
        <v>-70732137</v>
      </c>
      <c r="K49" s="41">
        <f t="shared" si="2"/>
        <v>-14434984</v>
      </c>
      <c r="L49" s="41">
        <f t="shared" si="2"/>
        <v>-22196153</v>
      </c>
      <c r="M49" s="41">
        <f t="shared" si="2"/>
        <v>-17125417</v>
      </c>
      <c r="N49" s="41">
        <f t="shared" si="2"/>
        <v>-53756554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-124488691</v>
      </c>
      <c r="X49" s="41">
        <f t="shared" si="2"/>
        <v>-178654272</v>
      </c>
      <c r="Y49" s="41">
        <f t="shared" si="2"/>
        <v>54165581</v>
      </c>
      <c r="Z49" s="42">
        <f>+IF(X49&lt;&gt;0,+(Y49/X49)*100,0)</f>
        <v>-30.318659830311812</v>
      </c>
      <c r="AA49" s="39">
        <f>+AA33-AA48</f>
        <v>-357308523</v>
      </c>
    </row>
    <row r="50" spans="1:27" x14ac:dyDescent="0.25">
      <c r="A50" s="43" t="s">
        <v>75</v>
      </c>
      <c r="B50" s="15" t="s">
        <v>32</v>
      </c>
      <c r="C50" s="20">
        <v>81240000</v>
      </c>
      <c r="D50" s="20"/>
      <c r="E50" s="21">
        <v>90000000</v>
      </c>
      <c r="F50" s="22">
        <v>90000000</v>
      </c>
      <c r="G50" s="22"/>
      <c r="H50" s="22">
        <v>5273441</v>
      </c>
      <c r="I50" s="22">
        <v>3297546</v>
      </c>
      <c r="J50" s="22">
        <v>8570987</v>
      </c>
      <c r="K50" s="22">
        <v>13706183</v>
      </c>
      <c r="L50" s="22"/>
      <c r="M50" s="22">
        <v>79063</v>
      </c>
      <c r="N50" s="22">
        <v>13785246</v>
      </c>
      <c r="O50" s="22"/>
      <c r="P50" s="22"/>
      <c r="Q50" s="22"/>
      <c r="R50" s="22"/>
      <c r="S50" s="22"/>
      <c r="T50" s="22"/>
      <c r="U50" s="22"/>
      <c r="V50" s="22"/>
      <c r="W50" s="22">
        <v>22356233</v>
      </c>
      <c r="X50" s="22">
        <v>45000000</v>
      </c>
      <c r="Y50" s="22">
        <v>-22643767</v>
      </c>
      <c r="Z50" s="23">
        <v>-50.31948222222222</v>
      </c>
      <c r="AA50" s="20">
        <v>90000000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-187267829</v>
      </c>
      <c r="D52" s="48">
        <f t="shared" si="3"/>
        <v>0</v>
      </c>
      <c r="E52" s="49">
        <f t="shared" si="3"/>
        <v>-267308523</v>
      </c>
      <c r="F52" s="50">
        <f t="shared" si="3"/>
        <v>-267308523</v>
      </c>
      <c r="G52" s="50">
        <f t="shared" si="3"/>
        <v>-16220263</v>
      </c>
      <c r="H52" s="50">
        <f t="shared" si="3"/>
        <v>-15386779</v>
      </c>
      <c r="I52" s="50">
        <f t="shared" si="3"/>
        <v>-30554108</v>
      </c>
      <c r="J52" s="50">
        <f t="shared" si="3"/>
        <v>-62161150</v>
      </c>
      <c r="K52" s="50">
        <f t="shared" si="3"/>
        <v>-728801</v>
      </c>
      <c r="L52" s="50">
        <f t="shared" si="3"/>
        <v>-22196153</v>
      </c>
      <c r="M52" s="50">
        <f t="shared" si="3"/>
        <v>-17046354</v>
      </c>
      <c r="N52" s="50">
        <f t="shared" si="3"/>
        <v>-39971308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-102132458</v>
      </c>
      <c r="X52" s="50">
        <f t="shared" si="3"/>
        <v>-133654272</v>
      </c>
      <c r="Y52" s="50">
        <f t="shared" si="3"/>
        <v>31521814</v>
      </c>
      <c r="Z52" s="51">
        <f>+IF(X52&lt;&gt;0,+(Y52/X52)*100,0)</f>
        <v>-23.584591445008208</v>
      </c>
      <c r="AA52" s="48">
        <f>SUM(AA49:AA51)</f>
        <v>-267308523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-187267829</v>
      </c>
      <c r="D54" s="54">
        <f>+D52-D53</f>
        <v>0</v>
      </c>
      <c r="E54" s="55">
        <f t="shared" si="4"/>
        <v>-267308523</v>
      </c>
      <c r="F54" s="56">
        <f t="shared" si="4"/>
        <v>-267308523</v>
      </c>
      <c r="G54" s="56">
        <f t="shared" si="4"/>
        <v>-16220263</v>
      </c>
      <c r="H54" s="56">
        <f t="shared" si="4"/>
        <v>-15386779</v>
      </c>
      <c r="I54" s="56">
        <f t="shared" si="4"/>
        <v>-30554108</v>
      </c>
      <c r="J54" s="56">
        <f t="shared" si="4"/>
        <v>-62161150</v>
      </c>
      <c r="K54" s="56">
        <f t="shared" si="4"/>
        <v>-728801</v>
      </c>
      <c r="L54" s="56">
        <f t="shared" si="4"/>
        <v>-22196153</v>
      </c>
      <c r="M54" s="56">
        <f t="shared" si="4"/>
        <v>-17046354</v>
      </c>
      <c r="N54" s="56">
        <f t="shared" si="4"/>
        <v>-39971308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-102132458</v>
      </c>
      <c r="X54" s="56">
        <f t="shared" si="4"/>
        <v>-133654272</v>
      </c>
      <c r="Y54" s="56">
        <f t="shared" si="4"/>
        <v>31521814</v>
      </c>
      <c r="Z54" s="57">
        <f>+IF(X54&lt;&gt;0,+(Y54/X54)*100,0)</f>
        <v>-23.584591445008208</v>
      </c>
      <c r="AA54" s="54">
        <f>+AA52-AA53</f>
        <v>-267308523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-187267829</v>
      </c>
      <c r="D57" s="48">
        <f>SUM(D54:D56)</f>
        <v>0</v>
      </c>
      <c r="E57" s="49">
        <f t="shared" si="5"/>
        <v>-267308523</v>
      </c>
      <c r="F57" s="50">
        <f t="shared" si="5"/>
        <v>-267308523</v>
      </c>
      <c r="G57" s="50">
        <f t="shared" si="5"/>
        <v>-16220263</v>
      </c>
      <c r="H57" s="50">
        <f t="shared" si="5"/>
        <v>-15386779</v>
      </c>
      <c r="I57" s="50">
        <f t="shared" si="5"/>
        <v>-30554108</v>
      </c>
      <c r="J57" s="50">
        <f t="shared" si="5"/>
        <v>-62161150</v>
      </c>
      <c r="K57" s="50">
        <f t="shared" si="5"/>
        <v>-728801</v>
      </c>
      <c r="L57" s="50">
        <f t="shared" si="5"/>
        <v>-22196153</v>
      </c>
      <c r="M57" s="50">
        <f t="shared" si="5"/>
        <v>-17046354</v>
      </c>
      <c r="N57" s="50">
        <f t="shared" si="5"/>
        <v>-39971308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-102132458</v>
      </c>
      <c r="X57" s="50">
        <f t="shared" si="5"/>
        <v>-133654272</v>
      </c>
      <c r="Y57" s="50">
        <f t="shared" si="5"/>
        <v>31521814</v>
      </c>
      <c r="Z57" s="51">
        <f>+IF(X57&lt;&gt;0,+(Y57/X57)*100,0)</f>
        <v>-23.584591445008208</v>
      </c>
      <c r="AA57" s="48">
        <f>SUM(AA54:AA56)</f>
        <v>-267308523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-187267829</v>
      </c>
      <c r="D60" s="65">
        <f>SUM(D57:D59)</f>
        <v>0</v>
      </c>
      <c r="E60" s="66">
        <f t="shared" si="6"/>
        <v>-267308523</v>
      </c>
      <c r="F60" s="67">
        <f t="shared" si="6"/>
        <v>-267308523</v>
      </c>
      <c r="G60" s="67">
        <f t="shared" si="6"/>
        <v>-16220263</v>
      </c>
      <c r="H60" s="67">
        <f t="shared" si="6"/>
        <v>-15386779</v>
      </c>
      <c r="I60" s="67">
        <f t="shared" si="6"/>
        <v>-30554108</v>
      </c>
      <c r="J60" s="67">
        <f t="shared" si="6"/>
        <v>-62161150</v>
      </c>
      <c r="K60" s="67">
        <f t="shared" si="6"/>
        <v>-728801</v>
      </c>
      <c r="L60" s="67">
        <f t="shared" si="6"/>
        <v>-22196153</v>
      </c>
      <c r="M60" s="67">
        <f t="shared" si="6"/>
        <v>-17046354</v>
      </c>
      <c r="N60" s="67">
        <f t="shared" si="6"/>
        <v>-39971308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-102132458</v>
      </c>
      <c r="X60" s="67">
        <f t="shared" si="6"/>
        <v>-133654272</v>
      </c>
      <c r="Y60" s="67">
        <f t="shared" si="6"/>
        <v>31521814</v>
      </c>
      <c r="Z60" s="68">
        <f>+IF(X60&lt;&gt;0,+(Y60/X60)*100,0)</f>
        <v>-23.584591445008208</v>
      </c>
      <c r="AA60" s="65">
        <f>SUM(AA57:AA59)</f>
        <v>-267308523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/>
      <c r="E6" s="21"/>
      <c r="F6" s="22"/>
      <c r="G6" s="22">
        <v>23096</v>
      </c>
      <c r="H6" s="22">
        <v>51937</v>
      </c>
      <c r="I6" s="22">
        <v>44397</v>
      </c>
      <c r="J6" s="22">
        <v>119430</v>
      </c>
      <c r="K6" s="22">
        <v>52708</v>
      </c>
      <c r="L6" s="22">
        <v>39164</v>
      </c>
      <c r="M6" s="22">
        <v>14154</v>
      </c>
      <c r="N6" s="22">
        <v>106026</v>
      </c>
      <c r="O6" s="22"/>
      <c r="P6" s="22"/>
      <c r="Q6" s="22"/>
      <c r="R6" s="22"/>
      <c r="S6" s="22"/>
      <c r="T6" s="22"/>
      <c r="U6" s="22"/>
      <c r="V6" s="22"/>
      <c r="W6" s="22">
        <v>225456</v>
      </c>
      <c r="X6" s="22"/>
      <c r="Y6" s="22">
        <v>225456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5242114075</v>
      </c>
      <c r="D7" s="20"/>
      <c r="E7" s="21">
        <v>6054398348</v>
      </c>
      <c r="F7" s="22">
        <v>6030700064</v>
      </c>
      <c r="G7" s="22">
        <v>541792689</v>
      </c>
      <c r="H7" s="22">
        <v>209069010</v>
      </c>
      <c r="I7" s="22">
        <v>389119124</v>
      </c>
      <c r="J7" s="22">
        <v>1139980823</v>
      </c>
      <c r="K7" s="22">
        <v>210791930</v>
      </c>
      <c r="L7" s="22">
        <v>283192608</v>
      </c>
      <c r="M7" s="22">
        <v>237593235</v>
      </c>
      <c r="N7" s="22">
        <v>731577773</v>
      </c>
      <c r="O7" s="22"/>
      <c r="P7" s="22"/>
      <c r="Q7" s="22"/>
      <c r="R7" s="22"/>
      <c r="S7" s="22"/>
      <c r="T7" s="22"/>
      <c r="U7" s="22"/>
      <c r="V7" s="22"/>
      <c r="W7" s="22">
        <v>1871558596</v>
      </c>
      <c r="X7" s="22">
        <v>3006280892</v>
      </c>
      <c r="Y7" s="22">
        <v>-1134722296</v>
      </c>
      <c r="Z7" s="23">
        <v>-37.745052334251405</v>
      </c>
      <c r="AA7" s="20">
        <v>6030700064</v>
      </c>
    </row>
    <row r="8" spans="1:27" x14ac:dyDescent="0.25">
      <c r="A8" s="19" t="s">
        <v>36</v>
      </c>
      <c r="B8" s="15" t="s">
        <v>32</v>
      </c>
      <c r="C8" s="20">
        <v>76455288</v>
      </c>
      <c r="D8" s="20"/>
      <c r="E8" s="21">
        <v>142875651</v>
      </c>
      <c r="F8" s="22">
        <v>142875651</v>
      </c>
      <c r="G8" s="22">
        <v>21396935</v>
      </c>
      <c r="H8" s="22">
        <v>21407564</v>
      </c>
      <c r="I8" s="22">
        <v>21402804</v>
      </c>
      <c r="J8" s="22">
        <v>64207303</v>
      </c>
      <c r="K8" s="22">
        <v>21455908</v>
      </c>
      <c r="L8" s="22">
        <v>21461020</v>
      </c>
      <c r="M8" s="22">
        <v>21475306</v>
      </c>
      <c r="N8" s="22">
        <v>64392234</v>
      </c>
      <c r="O8" s="22"/>
      <c r="P8" s="22"/>
      <c r="Q8" s="22"/>
      <c r="R8" s="22"/>
      <c r="S8" s="22"/>
      <c r="T8" s="22"/>
      <c r="U8" s="22"/>
      <c r="V8" s="22"/>
      <c r="W8" s="22">
        <v>128599537</v>
      </c>
      <c r="X8" s="22">
        <v>66865872</v>
      </c>
      <c r="Y8" s="22">
        <v>61733665</v>
      </c>
      <c r="Z8" s="23">
        <v>92.324624137108387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219194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1229163606</v>
      </c>
      <c r="D13" s="20"/>
      <c r="E13" s="21">
        <v>967456851</v>
      </c>
      <c r="F13" s="22">
        <v>957172017</v>
      </c>
      <c r="G13" s="22">
        <v>26761638</v>
      </c>
      <c r="H13" s="22">
        <v>27652000</v>
      </c>
      <c r="I13" s="22">
        <v>28684669</v>
      </c>
      <c r="J13" s="22">
        <v>83098307</v>
      </c>
      <c r="K13" s="22">
        <v>28233889</v>
      </c>
      <c r="L13" s="22">
        <v>29374546</v>
      </c>
      <c r="M13" s="22">
        <v>33912467</v>
      </c>
      <c r="N13" s="22">
        <v>91520902</v>
      </c>
      <c r="O13" s="22"/>
      <c r="P13" s="22"/>
      <c r="Q13" s="22"/>
      <c r="R13" s="22"/>
      <c r="S13" s="22"/>
      <c r="T13" s="22"/>
      <c r="U13" s="22"/>
      <c r="V13" s="22"/>
      <c r="W13" s="22">
        <v>174619209</v>
      </c>
      <c r="X13" s="22">
        <v>478194338</v>
      </c>
      <c r="Y13" s="22">
        <v>-303575129</v>
      </c>
      <c r="Z13" s="23">
        <v>-63.483631000248273</v>
      </c>
      <c r="AA13" s="20">
        <v>957172017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8723331</v>
      </c>
      <c r="Y14" s="22">
        <v>-8723331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912477</v>
      </c>
      <c r="D17" s="20"/>
      <c r="E17" s="21">
        <v>963255</v>
      </c>
      <c r="F17" s="22">
        <v>963255</v>
      </c>
      <c r="G17" s="22">
        <v>80606</v>
      </c>
      <c r="H17" s="22"/>
      <c r="I17" s="22">
        <v>78862</v>
      </c>
      <c r="J17" s="22">
        <v>159468</v>
      </c>
      <c r="K17" s="22">
        <v>16735</v>
      </c>
      <c r="L17" s="22"/>
      <c r="M17" s="22">
        <v>974</v>
      </c>
      <c r="N17" s="22">
        <v>17709</v>
      </c>
      <c r="O17" s="22"/>
      <c r="P17" s="22"/>
      <c r="Q17" s="22"/>
      <c r="R17" s="22"/>
      <c r="S17" s="22"/>
      <c r="T17" s="22"/>
      <c r="U17" s="22"/>
      <c r="V17" s="22"/>
      <c r="W17" s="22">
        <v>177177</v>
      </c>
      <c r="X17" s="22">
        <v>481632</v>
      </c>
      <c r="Y17" s="22">
        <v>-304455</v>
      </c>
      <c r="Z17" s="23">
        <v>-63.213200119593381</v>
      </c>
      <c r="AA17" s="20">
        <v>963255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-701906</v>
      </c>
      <c r="D20" s="20"/>
      <c r="E20" s="21">
        <v>1676234</v>
      </c>
      <c r="F20" s="22">
        <v>2357499</v>
      </c>
      <c r="G20" s="22">
        <v>41319</v>
      </c>
      <c r="H20" s="22">
        <v>-9553</v>
      </c>
      <c r="I20" s="22">
        <v>3815</v>
      </c>
      <c r="J20" s="22">
        <v>35581</v>
      </c>
      <c r="K20" s="22">
        <v>3715</v>
      </c>
      <c r="L20" s="22">
        <v>6231</v>
      </c>
      <c r="M20" s="22">
        <v>250956</v>
      </c>
      <c r="N20" s="22">
        <v>260902</v>
      </c>
      <c r="O20" s="22"/>
      <c r="P20" s="22"/>
      <c r="Q20" s="22"/>
      <c r="R20" s="22"/>
      <c r="S20" s="22"/>
      <c r="T20" s="22"/>
      <c r="U20" s="22"/>
      <c r="V20" s="22"/>
      <c r="W20" s="22">
        <v>296483</v>
      </c>
      <c r="X20" s="22">
        <v>1192575</v>
      </c>
      <c r="Y20" s="22">
        <v>-896092</v>
      </c>
      <c r="Z20" s="18">
        <v>-75.139257489046813</v>
      </c>
      <c r="AA20" s="20">
        <v>2357499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4193517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1219449668</v>
      </c>
      <c r="D26" s="20"/>
      <c r="E26" s="21">
        <v>1645464354</v>
      </c>
      <c r="F26" s="22">
        <v>1644470040</v>
      </c>
      <c r="G26" s="22">
        <v>708584465</v>
      </c>
      <c r="H26" s="22">
        <v>15729679</v>
      </c>
      <c r="I26" s="22">
        <v>944198</v>
      </c>
      <c r="J26" s="22">
        <v>725258342</v>
      </c>
      <c r="K26" s="22">
        <v>1098420</v>
      </c>
      <c r="L26" s="22">
        <v>5698645</v>
      </c>
      <c r="M26" s="22">
        <v>515256495</v>
      </c>
      <c r="N26" s="22">
        <v>522053560</v>
      </c>
      <c r="O26" s="22"/>
      <c r="P26" s="22"/>
      <c r="Q26" s="22"/>
      <c r="R26" s="22"/>
      <c r="S26" s="22"/>
      <c r="T26" s="22"/>
      <c r="U26" s="22"/>
      <c r="V26" s="22"/>
      <c r="W26" s="22">
        <v>1247311902</v>
      </c>
      <c r="X26" s="22">
        <v>900797447</v>
      </c>
      <c r="Y26" s="22">
        <v>346514455</v>
      </c>
      <c r="Z26" s="23">
        <v>38.467521877867846</v>
      </c>
      <c r="AA26" s="20">
        <v>1644470040</v>
      </c>
    </row>
    <row r="27" spans="1:27" x14ac:dyDescent="0.25">
      <c r="A27" s="19" t="s">
        <v>40</v>
      </c>
      <c r="B27" s="15" t="s">
        <v>32</v>
      </c>
      <c r="C27" s="20">
        <v>2832329</v>
      </c>
      <c r="D27" s="20"/>
      <c r="E27" s="21"/>
      <c r="F27" s="22"/>
      <c r="G27" s="22">
        <v>267551</v>
      </c>
      <c r="H27" s="22">
        <v>266589</v>
      </c>
      <c r="I27" s="22">
        <v>264834</v>
      </c>
      <c r="J27" s="22">
        <v>798974</v>
      </c>
      <c r="K27" s="22">
        <v>273931</v>
      </c>
      <c r="L27" s="22">
        <v>291462</v>
      </c>
      <c r="M27" s="22">
        <v>296971</v>
      </c>
      <c r="N27" s="22">
        <v>862364</v>
      </c>
      <c r="O27" s="22"/>
      <c r="P27" s="22"/>
      <c r="Q27" s="22"/>
      <c r="R27" s="22"/>
      <c r="S27" s="22"/>
      <c r="T27" s="22"/>
      <c r="U27" s="22"/>
      <c r="V27" s="22"/>
      <c r="W27" s="22">
        <v>1661338</v>
      </c>
      <c r="X27" s="22"/>
      <c r="Y27" s="22">
        <v>1661338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24679590</v>
      </c>
      <c r="D29" s="20"/>
      <c r="E29" s="21">
        <v>6790378</v>
      </c>
      <c r="F29" s="22">
        <v>6398472</v>
      </c>
      <c r="G29" s="22">
        <v>3126350</v>
      </c>
      <c r="H29" s="22">
        <v>2150083</v>
      </c>
      <c r="I29" s="22">
        <v>2226318</v>
      </c>
      <c r="J29" s="22">
        <v>7502751</v>
      </c>
      <c r="K29" s="22">
        <v>2237437</v>
      </c>
      <c r="L29" s="22">
        <v>2245398</v>
      </c>
      <c r="M29" s="22">
        <v>2273532</v>
      </c>
      <c r="N29" s="22">
        <v>6756367</v>
      </c>
      <c r="O29" s="22"/>
      <c r="P29" s="22"/>
      <c r="Q29" s="22"/>
      <c r="R29" s="22"/>
      <c r="S29" s="22"/>
      <c r="T29" s="22"/>
      <c r="U29" s="22"/>
      <c r="V29" s="22"/>
      <c r="W29" s="22">
        <v>14259118</v>
      </c>
      <c r="X29" s="22">
        <v>3199236</v>
      </c>
      <c r="Y29" s="22">
        <v>11059882</v>
      </c>
      <c r="Z29" s="23">
        <v>345.70384929401894</v>
      </c>
      <c r="AA29" s="20">
        <v>6398472</v>
      </c>
    </row>
    <row r="30" spans="1:27" x14ac:dyDescent="0.25">
      <c r="A30" s="19" t="s">
        <v>56</v>
      </c>
      <c r="B30" s="15" t="s">
        <v>32</v>
      </c>
      <c r="C30" s="20">
        <v>114646</v>
      </c>
      <c r="D30" s="20"/>
      <c r="E30" s="21"/>
      <c r="F30" s="22">
        <v>2262225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1131114</v>
      </c>
      <c r="Y30" s="22">
        <v>-1131114</v>
      </c>
      <c r="Z30" s="23">
        <v>-100</v>
      </c>
      <c r="AA30" s="20">
        <v>2262225</v>
      </c>
    </row>
    <row r="31" spans="1:27" x14ac:dyDescent="0.25">
      <c r="A31" s="19" t="s">
        <v>57</v>
      </c>
      <c r="B31" s="15" t="s">
        <v>32</v>
      </c>
      <c r="C31" s="20">
        <v>1760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7799759532</v>
      </c>
      <c r="D33" s="29">
        <f t="shared" ref="D33:Y33" si="0">SUM(D6:D32)</f>
        <v>0</v>
      </c>
      <c r="E33" s="30">
        <f t="shared" si="0"/>
        <v>8837448723</v>
      </c>
      <c r="F33" s="31">
        <f t="shared" si="0"/>
        <v>8805022875</v>
      </c>
      <c r="G33" s="31">
        <f t="shared" si="0"/>
        <v>1302074649</v>
      </c>
      <c r="H33" s="31">
        <f t="shared" si="0"/>
        <v>276317309</v>
      </c>
      <c r="I33" s="31">
        <f t="shared" si="0"/>
        <v>442769021</v>
      </c>
      <c r="J33" s="31">
        <f t="shared" si="0"/>
        <v>2021160979</v>
      </c>
      <c r="K33" s="31">
        <f t="shared" si="0"/>
        <v>264164673</v>
      </c>
      <c r="L33" s="31">
        <f t="shared" si="0"/>
        <v>342309074</v>
      </c>
      <c r="M33" s="31">
        <f t="shared" si="0"/>
        <v>811074090</v>
      </c>
      <c r="N33" s="31">
        <f t="shared" si="0"/>
        <v>1417547837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3438708816</v>
      </c>
      <c r="X33" s="31">
        <f t="shared" si="0"/>
        <v>4466866437</v>
      </c>
      <c r="Y33" s="31">
        <f t="shared" si="0"/>
        <v>-1028157621</v>
      </c>
      <c r="Z33" s="32">
        <f>+IF(X33&lt;&gt;0,+(Y33/X33)*100,0)</f>
        <v>-23.017424754041286</v>
      </c>
      <c r="AA33" s="29">
        <f>SUM(AA6:AA32)</f>
        <v>8805022875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1240566205</v>
      </c>
      <c r="D35" s="20"/>
      <c r="E35" s="21">
        <v>1404326946</v>
      </c>
      <c r="F35" s="22">
        <v>1413242222</v>
      </c>
      <c r="G35" s="22">
        <v>103808225</v>
      </c>
      <c r="H35" s="22">
        <v>83839903</v>
      </c>
      <c r="I35" s="22">
        <v>162554263</v>
      </c>
      <c r="J35" s="22">
        <v>350202391</v>
      </c>
      <c r="K35" s="22">
        <v>84319643</v>
      </c>
      <c r="L35" s="22">
        <v>91421826</v>
      </c>
      <c r="M35" s="22">
        <v>98869349</v>
      </c>
      <c r="N35" s="22">
        <v>274610818</v>
      </c>
      <c r="O35" s="22"/>
      <c r="P35" s="22"/>
      <c r="Q35" s="22"/>
      <c r="R35" s="22"/>
      <c r="S35" s="22"/>
      <c r="T35" s="22"/>
      <c r="U35" s="22"/>
      <c r="V35" s="22"/>
      <c r="W35" s="22">
        <v>624813209</v>
      </c>
      <c r="X35" s="22">
        <v>703681126</v>
      </c>
      <c r="Y35" s="22">
        <v>-78867917</v>
      </c>
      <c r="Z35" s="23">
        <v>-11.207905695626117</v>
      </c>
      <c r="AA35" s="20">
        <v>1413242222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1226721374</v>
      </c>
      <c r="D38" s="20"/>
      <c r="E38" s="21">
        <v>1134175692</v>
      </c>
      <c r="F38" s="22">
        <v>1035597999</v>
      </c>
      <c r="G38" s="22">
        <v>26049498</v>
      </c>
      <c r="H38" s="22">
        <v>32052548</v>
      </c>
      <c r="I38" s="22">
        <v>59686466</v>
      </c>
      <c r="J38" s="22">
        <v>117788512</v>
      </c>
      <c r="K38" s="22">
        <v>64537224</v>
      </c>
      <c r="L38" s="22">
        <v>55412182</v>
      </c>
      <c r="M38" s="22">
        <v>51393828</v>
      </c>
      <c r="N38" s="22">
        <v>171343234</v>
      </c>
      <c r="O38" s="22"/>
      <c r="P38" s="22"/>
      <c r="Q38" s="22"/>
      <c r="R38" s="22"/>
      <c r="S38" s="22"/>
      <c r="T38" s="22"/>
      <c r="U38" s="22"/>
      <c r="V38" s="22"/>
      <c r="W38" s="22">
        <v>289131746</v>
      </c>
      <c r="X38" s="22">
        <v>522054397</v>
      </c>
      <c r="Y38" s="22">
        <v>-232922651</v>
      </c>
      <c r="Z38" s="23">
        <v>-44.616548072096784</v>
      </c>
      <c r="AA38" s="20">
        <v>1035597999</v>
      </c>
    </row>
    <row r="39" spans="1:27" x14ac:dyDescent="0.25">
      <c r="A39" s="19" t="s">
        <v>65</v>
      </c>
      <c r="B39" s="15" t="s">
        <v>32</v>
      </c>
      <c r="C39" s="20">
        <v>1447303819</v>
      </c>
      <c r="D39" s="20"/>
      <c r="E39" s="21">
        <v>2075368439</v>
      </c>
      <c r="F39" s="22">
        <v>2054030696</v>
      </c>
      <c r="G39" s="22">
        <v>18293049</v>
      </c>
      <c r="H39" s="22">
        <v>39446712</v>
      </c>
      <c r="I39" s="22">
        <v>21424193</v>
      </c>
      <c r="J39" s="22">
        <v>79163954</v>
      </c>
      <c r="K39" s="22">
        <v>28810579</v>
      </c>
      <c r="L39" s="22">
        <v>36173245</v>
      </c>
      <c r="M39" s="22">
        <v>28810579</v>
      </c>
      <c r="N39" s="22">
        <v>93794403</v>
      </c>
      <c r="O39" s="22"/>
      <c r="P39" s="22"/>
      <c r="Q39" s="22"/>
      <c r="R39" s="22"/>
      <c r="S39" s="22"/>
      <c r="T39" s="22"/>
      <c r="U39" s="22"/>
      <c r="V39" s="22"/>
      <c r="W39" s="22">
        <v>172958357</v>
      </c>
      <c r="X39" s="22">
        <v>950731420</v>
      </c>
      <c r="Y39" s="22">
        <v>-777773063</v>
      </c>
      <c r="Z39" s="23">
        <v>-81.807863570975698</v>
      </c>
      <c r="AA39" s="20">
        <v>2054030696</v>
      </c>
    </row>
    <row r="40" spans="1:27" x14ac:dyDescent="0.25">
      <c r="A40" s="19" t="s">
        <v>66</v>
      </c>
      <c r="B40" s="15" t="s">
        <v>32</v>
      </c>
      <c r="C40" s="20">
        <v>1497185749</v>
      </c>
      <c r="D40" s="20"/>
      <c r="E40" s="21">
        <v>855383031</v>
      </c>
      <c r="F40" s="22">
        <v>855383031</v>
      </c>
      <c r="G40" s="22">
        <v>42353066</v>
      </c>
      <c r="H40" s="22">
        <v>36508743</v>
      </c>
      <c r="I40" s="22">
        <v>107094906</v>
      </c>
      <c r="J40" s="22">
        <v>185956715</v>
      </c>
      <c r="K40" s="22">
        <v>30890216</v>
      </c>
      <c r="L40" s="22">
        <v>55450249</v>
      </c>
      <c r="M40" s="22">
        <v>61246255</v>
      </c>
      <c r="N40" s="22">
        <v>147586720</v>
      </c>
      <c r="O40" s="22"/>
      <c r="P40" s="22"/>
      <c r="Q40" s="22"/>
      <c r="R40" s="22"/>
      <c r="S40" s="22"/>
      <c r="T40" s="22"/>
      <c r="U40" s="22"/>
      <c r="V40" s="22"/>
      <c r="W40" s="22">
        <v>333543435</v>
      </c>
      <c r="X40" s="22">
        <v>428954306</v>
      </c>
      <c r="Y40" s="22">
        <v>-95410871</v>
      </c>
      <c r="Z40" s="23">
        <v>-22.242665399423686</v>
      </c>
      <c r="AA40" s="20">
        <v>855383031</v>
      </c>
    </row>
    <row r="41" spans="1:27" x14ac:dyDescent="0.25">
      <c r="A41" s="19" t="s">
        <v>40</v>
      </c>
      <c r="B41" s="15" t="s">
        <v>32</v>
      </c>
      <c r="C41" s="20">
        <v>44713977</v>
      </c>
      <c r="D41" s="20"/>
      <c r="E41" s="21">
        <v>31178890</v>
      </c>
      <c r="F41" s="22">
        <v>31178890</v>
      </c>
      <c r="G41" s="22">
        <v>11016762</v>
      </c>
      <c r="H41" s="22">
        <v>417661</v>
      </c>
      <c r="I41" s="22">
        <v>2215405</v>
      </c>
      <c r="J41" s="22">
        <v>13649828</v>
      </c>
      <c r="K41" s="22">
        <v>226369</v>
      </c>
      <c r="L41" s="22">
        <v>252785</v>
      </c>
      <c r="M41" s="22">
        <v>275084</v>
      </c>
      <c r="N41" s="22">
        <v>754238</v>
      </c>
      <c r="O41" s="22"/>
      <c r="P41" s="22"/>
      <c r="Q41" s="22"/>
      <c r="R41" s="22"/>
      <c r="S41" s="22"/>
      <c r="T41" s="22"/>
      <c r="U41" s="22"/>
      <c r="V41" s="22"/>
      <c r="W41" s="22">
        <v>14404066</v>
      </c>
      <c r="X41" s="22">
        <v>15658241</v>
      </c>
      <c r="Y41" s="22">
        <v>-1254175</v>
      </c>
      <c r="Z41" s="23">
        <v>-8.0096800145048217</v>
      </c>
      <c r="AA41" s="20">
        <v>31178890</v>
      </c>
    </row>
    <row r="42" spans="1:27" x14ac:dyDescent="0.25">
      <c r="A42" s="19" t="s">
        <v>67</v>
      </c>
      <c r="B42" s="15" t="s">
        <v>32</v>
      </c>
      <c r="C42" s="20">
        <v>531029087</v>
      </c>
      <c r="D42" s="20"/>
      <c r="E42" s="21">
        <v>663290275</v>
      </c>
      <c r="F42" s="22">
        <v>669606295</v>
      </c>
      <c r="G42" s="22">
        <v>18732233</v>
      </c>
      <c r="H42" s="22">
        <v>31976978</v>
      </c>
      <c r="I42" s="22">
        <v>55930121</v>
      </c>
      <c r="J42" s="22">
        <v>106639332</v>
      </c>
      <c r="K42" s="22">
        <v>38254735</v>
      </c>
      <c r="L42" s="22">
        <v>32714332</v>
      </c>
      <c r="M42" s="22">
        <v>63876714</v>
      </c>
      <c r="N42" s="22">
        <v>134845781</v>
      </c>
      <c r="O42" s="22"/>
      <c r="P42" s="22"/>
      <c r="Q42" s="22"/>
      <c r="R42" s="22"/>
      <c r="S42" s="22"/>
      <c r="T42" s="22"/>
      <c r="U42" s="22"/>
      <c r="V42" s="22"/>
      <c r="W42" s="22">
        <v>241485113</v>
      </c>
      <c r="X42" s="22">
        <v>322273076</v>
      </c>
      <c r="Y42" s="22">
        <v>-80787963</v>
      </c>
      <c r="Z42" s="23">
        <v>-25.068170137799534</v>
      </c>
      <c r="AA42" s="20">
        <v>669606295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4080815734</v>
      </c>
      <c r="D44" s="20"/>
      <c r="E44" s="21">
        <v>666459240</v>
      </c>
      <c r="F44" s="22">
        <v>673437174</v>
      </c>
      <c r="G44" s="22">
        <v>9810738</v>
      </c>
      <c r="H44" s="22">
        <v>-9680898</v>
      </c>
      <c r="I44" s="22">
        <v>37772420</v>
      </c>
      <c r="J44" s="22">
        <v>37902260</v>
      </c>
      <c r="K44" s="22">
        <v>86950</v>
      </c>
      <c r="L44" s="22">
        <v>1671979</v>
      </c>
      <c r="M44" s="22">
        <v>895197</v>
      </c>
      <c r="N44" s="22">
        <v>2654126</v>
      </c>
      <c r="O44" s="22"/>
      <c r="P44" s="22"/>
      <c r="Q44" s="22"/>
      <c r="R44" s="22"/>
      <c r="S44" s="22"/>
      <c r="T44" s="22"/>
      <c r="U44" s="22"/>
      <c r="V44" s="22"/>
      <c r="W44" s="22">
        <v>40556386</v>
      </c>
      <c r="X44" s="22">
        <v>324134431</v>
      </c>
      <c r="Y44" s="22">
        <v>-283578045</v>
      </c>
      <c r="Z44" s="23">
        <v>-87.487788361490047</v>
      </c>
      <c r="AA44" s="20">
        <v>673437174</v>
      </c>
    </row>
    <row r="45" spans="1:27" x14ac:dyDescent="0.25">
      <c r="A45" s="19" t="s">
        <v>70</v>
      </c>
      <c r="B45" s="15" t="s">
        <v>32</v>
      </c>
      <c r="C45" s="20">
        <v>454693389</v>
      </c>
      <c r="D45" s="20"/>
      <c r="E45" s="21">
        <v>615141793</v>
      </c>
      <c r="F45" s="22">
        <v>617760712</v>
      </c>
      <c r="G45" s="22">
        <v>284812141</v>
      </c>
      <c r="H45" s="22">
        <v>22066161</v>
      </c>
      <c r="I45" s="22">
        <v>52410822</v>
      </c>
      <c r="J45" s="22">
        <v>359289124</v>
      </c>
      <c r="K45" s="22">
        <v>41546501</v>
      </c>
      <c r="L45" s="22">
        <v>34739931</v>
      </c>
      <c r="M45" s="22">
        <v>86585808</v>
      </c>
      <c r="N45" s="22">
        <v>162872240</v>
      </c>
      <c r="O45" s="22"/>
      <c r="P45" s="22"/>
      <c r="Q45" s="22"/>
      <c r="R45" s="22"/>
      <c r="S45" s="22"/>
      <c r="T45" s="22"/>
      <c r="U45" s="22"/>
      <c r="V45" s="22"/>
      <c r="W45" s="22">
        <v>522161364</v>
      </c>
      <c r="X45" s="22">
        <v>302429748</v>
      </c>
      <c r="Y45" s="22">
        <v>219731616</v>
      </c>
      <c r="Z45" s="23">
        <v>72.655424095383637</v>
      </c>
      <c r="AA45" s="20">
        <v>617760712</v>
      </c>
    </row>
    <row r="46" spans="1:27" x14ac:dyDescent="0.25">
      <c r="A46" s="19" t="s">
        <v>71</v>
      </c>
      <c r="B46" s="15" t="s">
        <v>32</v>
      </c>
      <c r="C46" s="20">
        <v>30743203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752792998</v>
      </c>
      <c r="D47" s="20"/>
      <c r="E47" s="21">
        <v>507292594</v>
      </c>
      <c r="F47" s="22">
        <v>522343811</v>
      </c>
      <c r="G47" s="22">
        <v>9577920</v>
      </c>
      <c r="H47" s="22">
        <v>9301348</v>
      </c>
      <c r="I47" s="22">
        <v>13044210</v>
      </c>
      <c r="J47" s="22">
        <v>31923478</v>
      </c>
      <c r="K47" s="22">
        <v>13635414</v>
      </c>
      <c r="L47" s="22">
        <v>6409169</v>
      </c>
      <c r="M47" s="22">
        <v>12357943</v>
      </c>
      <c r="N47" s="22">
        <v>32402526</v>
      </c>
      <c r="O47" s="22"/>
      <c r="P47" s="22"/>
      <c r="Q47" s="22"/>
      <c r="R47" s="22"/>
      <c r="S47" s="22"/>
      <c r="T47" s="22"/>
      <c r="U47" s="22"/>
      <c r="V47" s="22"/>
      <c r="W47" s="22">
        <v>64326004</v>
      </c>
      <c r="X47" s="22">
        <v>261657395</v>
      </c>
      <c r="Y47" s="22">
        <v>-197331391</v>
      </c>
      <c r="Z47" s="23">
        <v>-75.415942668083204</v>
      </c>
      <c r="AA47" s="20">
        <v>522343811</v>
      </c>
    </row>
    <row r="48" spans="1:27" x14ac:dyDescent="0.25">
      <c r="A48" s="37" t="s">
        <v>73</v>
      </c>
      <c r="B48" s="28" t="s">
        <v>32</v>
      </c>
      <c r="C48" s="29">
        <f>SUM(C35:C47)</f>
        <v>11306565535</v>
      </c>
      <c r="D48" s="29">
        <f t="shared" ref="D48:Y48" si="1">SUM(D35:D47)</f>
        <v>0</v>
      </c>
      <c r="E48" s="30">
        <f t="shared" si="1"/>
        <v>7952616900</v>
      </c>
      <c r="F48" s="31">
        <f t="shared" si="1"/>
        <v>7872580830</v>
      </c>
      <c r="G48" s="31">
        <f t="shared" si="1"/>
        <v>524453632</v>
      </c>
      <c r="H48" s="31">
        <f t="shared" si="1"/>
        <v>245929156</v>
      </c>
      <c r="I48" s="31">
        <f t="shared" si="1"/>
        <v>512132806</v>
      </c>
      <c r="J48" s="31">
        <f t="shared" si="1"/>
        <v>1282515594</v>
      </c>
      <c r="K48" s="31">
        <f t="shared" si="1"/>
        <v>302307631</v>
      </c>
      <c r="L48" s="31">
        <f t="shared" si="1"/>
        <v>314245698</v>
      </c>
      <c r="M48" s="31">
        <f t="shared" si="1"/>
        <v>404310757</v>
      </c>
      <c r="N48" s="31">
        <f t="shared" si="1"/>
        <v>1020864086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2303379680</v>
      </c>
      <c r="X48" s="31">
        <f t="shared" si="1"/>
        <v>3831574140</v>
      </c>
      <c r="Y48" s="31">
        <f t="shared" si="1"/>
        <v>-1528194460</v>
      </c>
      <c r="Z48" s="32">
        <f>+IF(X48&lt;&gt;0,+(Y48/X48)*100,0)</f>
        <v>-39.884246113008793</v>
      </c>
      <c r="AA48" s="29">
        <f>SUM(AA35:AA47)</f>
        <v>7872580830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-3506806003</v>
      </c>
      <c r="D49" s="39">
        <f t="shared" si="2"/>
        <v>0</v>
      </c>
      <c r="E49" s="40">
        <f t="shared" si="2"/>
        <v>884831823</v>
      </c>
      <c r="F49" s="41">
        <f t="shared" si="2"/>
        <v>932442045</v>
      </c>
      <c r="G49" s="41">
        <f t="shared" si="2"/>
        <v>777621017</v>
      </c>
      <c r="H49" s="41">
        <f t="shared" si="2"/>
        <v>30388153</v>
      </c>
      <c r="I49" s="41">
        <f t="shared" si="2"/>
        <v>-69363785</v>
      </c>
      <c r="J49" s="41">
        <f t="shared" si="2"/>
        <v>738645385</v>
      </c>
      <c r="K49" s="41">
        <f t="shared" si="2"/>
        <v>-38142958</v>
      </c>
      <c r="L49" s="41">
        <f t="shared" si="2"/>
        <v>28063376</v>
      </c>
      <c r="M49" s="41">
        <f t="shared" si="2"/>
        <v>406763333</v>
      </c>
      <c r="N49" s="41">
        <f t="shared" si="2"/>
        <v>396683751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1135329136</v>
      </c>
      <c r="X49" s="41">
        <f t="shared" si="2"/>
        <v>635292297</v>
      </c>
      <c r="Y49" s="41">
        <f t="shared" si="2"/>
        <v>500036839</v>
      </c>
      <c r="Z49" s="42">
        <f>+IF(X49&lt;&gt;0,+(Y49/X49)*100,0)</f>
        <v>78.709728004147365</v>
      </c>
      <c r="AA49" s="39">
        <f>+AA33-AA48</f>
        <v>932442045</v>
      </c>
    </row>
    <row r="50" spans="1:27" x14ac:dyDescent="0.25">
      <c r="A50" s="43" t="s">
        <v>75</v>
      </c>
      <c r="B50" s="15" t="s">
        <v>32</v>
      </c>
      <c r="C50" s="20">
        <v>2388574011</v>
      </c>
      <c r="D50" s="20"/>
      <c r="E50" s="21">
        <v>2721895694</v>
      </c>
      <c r="F50" s="22">
        <v>2778069955</v>
      </c>
      <c r="G50" s="22">
        <v>1404680</v>
      </c>
      <c r="H50" s="22">
        <v>29654910</v>
      </c>
      <c r="I50" s="22">
        <v>186869469</v>
      </c>
      <c r="J50" s="22">
        <v>217929059</v>
      </c>
      <c r="K50" s="22">
        <v>105914755</v>
      </c>
      <c r="L50" s="22">
        <v>39619086</v>
      </c>
      <c r="M50" s="22">
        <v>227226651</v>
      </c>
      <c r="N50" s="22">
        <v>372760492</v>
      </c>
      <c r="O50" s="22"/>
      <c r="P50" s="22"/>
      <c r="Q50" s="22"/>
      <c r="R50" s="22"/>
      <c r="S50" s="22"/>
      <c r="T50" s="22"/>
      <c r="U50" s="22"/>
      <c r="V50" s="22"/>
      <c r="W50" s="22">
        <v>590689551</v>
      </c>
      <c r="X50" s="22">
        <v>1470428197</v>
      </c>
      <c r="Y50" s="22">
        <v>-879738646</v>
      </c>
      <c r="Z50" s="23">
        <v>-59.82873885272754</v>
      </c>
      <c r="AA50" s="20">
        <v>2778069955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1506964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753480</v>
      </c>
      <c r="Y51" s="45">
        <v>-753480</v>
      </c>
      <c r="Z51" s="46">
        <v>-100</v>
      </c>
      <c r="AA51" s="44">
        <v>1506964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-1118231992</v>
      </c>
      <c r="D52" s="48">
        <f t="shared" si="3"/>
        <v>0</v>
      </c>
      <c r="E52" s="49">
        <f t="shared" si="3"/>
        <v>3606727517</v>
      </c>
      <c r="F52" s="50">
        <f t="shared" si="3"/>
        <v>3712018964</v>
      </c>
      <c r="G52" s="50">
        <f t="shared" si="3"/>
        <v>779025697</v>
      </c>
      <c r="H52" s="50">
        <f t="shared" si="3"/>
        <v>60043063</v>
      </c>
      <c r="I52" s="50">
        <f t="shared" si="3"/>
        <v>117505684</v>
      </c>
      <c r="J52" s="50">
        <f t="shared" si="3"/>
        <v>956574444</v>
      </c>
      <c r="K52" s="50">
        <f t="shared" si="3"/>
        <v>67771797</v>
      </c>
      <c r="L52" s="50">
        <f t="shared" si="3"/>
        <v>67682462</v>
      </c>
      <c r="M52" s="50">
        <f t="shared" si="3"/>
        <v>633989984</v>
      </c>
      <c r="N52" s="50">
        <f t="shared" si="3"/>
        <v>769444243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1726018687</v>
      </c>
      <c r="X52" s="50">
        <f t="shared" si="3"/>
        <v>2106473974</v>
      </c>
      <c r="Y52" s="50">
        <f t="shared" si="3"/>
        <v>-380455287</v>
      </c>
      <c r="Z52" s="51">
        <f>+IF(X52&lt;&gt;0,+(Y52/X52)*100,0)</f>
        <v>-18.061238434270823</v>
      </c>
      <c r="AA52" s="48">
        <f>SUM(AA49:AA51)</f>
        <v>3712018964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-1118231992</v>
      </c>
      <c r="D54" s="54">
        <f>+D52-D53</f>
        <v>0</v>
      </c>
      <c r="E54" s="55">
        <f t="shared" si="4"/>
        <v>3606727517</v>
      </c>
      <c r="F54" s="56">
        <f t="shared" si="4"/>
        <v>3712018964</v>
      </c>
      <c r="G54" s="56">
        <f t="shared" si="4"/>
        <v>779025697</v>
      </c>
      <c r="H54" s="56">
        <f t="shared" si="4"/>
        <v>60043063</v>
      </c>
      <c r="I54" s="56">
        <f t="shared" si="4"/>
        <v>117505684</v>
      </c>
      <c r="J54" s="56">
        <f t="shared" si="4"/>
        <v>956574444</v>
      </c>
      <c r="K54" s="56">
        <f t="shared" si="4"/>
        <v>67771797</v>
      </c>
      <c r="L54" s="56">
        <f t="shared" si="4"/>
        <v>67682462</v>
      </c>
      <c r="M54" s="56">
        <f t="shared" si="4"/>
        <v>633989984</v>
      </c>
      <c r="N54" s="56">
        <f t="shared" si="4"/>
        <v>769444243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1726018687</v>
      </c>
      <c r="X54" s="56">
        <f t="shared" si="4"/>
        <v>2106473974</v>
      </c>
      <c r="Y54" s="56">
        <f t="shared" si="4"/>
        <v>-380455287</v>
      </c>
      <c r="Z54" s="57">
        <f>+IF(X54&lt;&gt;0,+(Y54/X54)*100,0)</f>
        <v>-18.061238434270823</v>
      </c>
      <c r="AA54" s="54">
        <f>+AA52-AA53</f>
        <v>3712018964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-1118231992</v>
      </c>
      <c r="D57" s="48">
        <f>SUM(D54:D56)</f>
        <v>0</v>
      </c>
      <c r="E57" s="49">
        <f t="shared" si="5"/>
        <v>3606727517</v>
      </c>
      <c r="F57" s="50">
        <f t="shared" si="5"/>
        <v>3712018964</v>
      </c>
      <c r="G57" s="50">
        <f t="shared" si="5"/>
        <v>779025697</v>
      </c>
      <c r="H57" s="50">
        <f t="shared" si="5"/>
        <v>60043063</v>
      </c>
      <c r="I57" s="50">
        <f t="shared" si="5"/>
        <v>117505684</v>
      </c>
      <c r="J57" s="50">
        <f t="shared" si="5"/>
        <v>956574444</v>
      </c>
      <c r="K57" s="50">
        <f t="shared" si="5"/>
        <v>67771797</v>
      </c>
      <c r="L57" s="50">
        <f t="shared" si="5"/>
        <v>67682462</v>
      </c>
      <c r="M57" s="50">
        <f t="shared" si="5"/>
        <v>633989984</v>
      </c>
      <c r="N57" s="50">
        <f t="shared" si="5"/>
        <v>769444243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1726018687</v>
      </c>
      <c r="X57" s="50">
        <f t="shared" si="5"/>
        <v>2106473974</v>
      </c>
      <c r="Y57" s="50">
        <f t="shared" si="5"/>
        <v>-380455287</v>
      </c>
      <c r="Z57" s="51">
        <f>+IF(X57&lt;&gt;0,+(Y57/X57)*100,0)</f>
        <v>-18.061238434270823</v>
      </c>
      <c r="AA57" s="48">
        <f>SUM(AA54:AA56)</f>
        <v>3712018964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-1118231992</v>
      </c>
      <c r="D60" s="65">
        <f>SUM(D57:D59)</f>
        <v>0</v>
      </c>
      <c r="E60" s="66">
        <f t="shared" si="6"/>
        <v>3606727517</v>
      </c>
      <c r="F60" s="67">
        <f t="shared" si="6"/>
        <v>3712018964</v>
      </c>
      <c r="G60" s="67">
        <f t="shared" si="6"/>
        <v>779025697</v>
      </c>
      <c r="H60" s="67">
        <f t="shared" si="6"/>
        <v>60043063</v>
      </c>
      <c r="I60" s="67">
        <f t="shared" si="6"/>
        <v>117505684</v>
      </c>
      <c r="J60" s="67">
        <f t="shared" si="6"/>
        <v>956574444</v>
      </c>
      <c r="K60" s="67">
        <f t="shared" si="6"/>
        <v>67771797</v>
      </c>
      <c r="L60" s="67">
        <f t="shared" si="6"/>
        <v>67682462</v>
      </c>
      <c r="M60" s="67">
        <f t="shared" si="6"/>
        <v>633989984</v>
      </c>
      <c r="N60" s="67">
        <f t="shared" si="6"/>
        <v>769444243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1726018687</v>
      </c>
      <c r="X60" s="67">
        <f t="shared" si="6"/>
        <v>2106473974</v>
      </c>
      <c r="Y60" s="67">
        <f t="shared" si="6"/>
        <v>-380455287</v>
      </c>
      <c r="Z60" s="68">
        <f>+IF(X60&lt;&gt;0,+(Y60/X60)*100,0)</f>
        <v>-18.061238434270823</v>
      </c>
      <c r="AA60" s="65">
        <f>SUM(AA57:AA59)</f>
        <v>3712018964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2D2D5C-574D-4FB6-8FE3-923BAAC908B5}"/>
</file>

<file path=customXml/itemProps2.xml><?xml version="1.0" encoding="utf-8"?>
<ds:datastoreItem xmlns:ds="http://schemas.openxmlformats.org/officeDocument/2006/customXml" ds:itemID="{0A5CC627-6483-47AB-B272-06744841D53D}"/>
</file>

<file path=customXml/itemProps3.xml><?xml version="1.0" encoding="utf-8"?>
<ds:datastoreItem xmlns:ds="http://schemas.openxmlformats.org/officeDocument/2006/customXml" ds:itemID="{A413D1E7-EC47-444E-8649-EF3CB1616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2026-02-09T12:48:54Z</dcterms:created>
  <dcterms:modified xsi:type="dcterms:W3CDTF">2026-02-09T12:54:38Z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